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3D868BB3-EAF1-4BB5-9134-DA80E97DD3B4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AJ436" i="4" s="1"/>
  <c r="V438" i="4"/>
  <c r="AJ438" i="4" s="1"/>
  <c r="V440" i="4"/>
  <c r="V442" i="4"/>
  <c r="AJ442" i="4" s="1"/>
  <c r="V444" i="4"/>
  <c r="V446" i="4"/>
  <c r="V448" i="4"/>
  <c r="V450" i="4"/>
  <c r="V452" i="4"/>
  <c r="AJ452" i="4" s="1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4" i="4" l="1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AJ1" i="4" s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<sst xmlns="http://schemas.openxmlformats.org/spreadsheetml/2006/main" count="53276" uniqueCount="944">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</sst>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8" fillId="10" borderId="1" xfId="0" applyNumberFormat="1" applyFont="1" applyFill="1" applyBorder="1" applyAlignment="1">
      <alignment horizontal="center"/>
    </xf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68" t="s">
        <v>915</v>
      </c>
    </row>
    <row r="5" spans="1:25" ht="15" thickBot="1" x14ac:dyDescent="0.35"/>
    <row r="6" spans="1:25" ht="28.2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46</v>
      </c>
      <c r="I6" s="67" t="s">
        <v>47</v>
      </c>
      <c r="J6" s="67" t="s">
        <v>48</v>
      </c>
      <c r="K6" s="67" t="s">
        <v>49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  <c r="Y6" s="67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774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774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774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774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774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774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774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774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801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801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801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801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801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801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801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801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775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775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775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775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775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775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775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775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776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776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776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776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776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776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776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776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802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802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802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802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802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802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802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802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803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803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803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803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803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803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803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803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804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804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804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804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804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804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804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804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805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805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805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805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805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805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805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805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806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806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806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806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806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806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806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806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807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807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807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807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807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807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807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807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808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808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808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808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808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808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808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808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777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777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777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777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777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777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777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777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778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778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778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778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778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778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778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778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779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779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779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779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779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779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779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779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809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809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809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809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809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809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809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809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810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810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810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810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810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810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810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810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780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780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780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780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780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780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780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780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811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811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811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811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811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811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811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811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781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781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781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781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781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781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781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781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782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782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782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782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782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782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782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782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783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783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783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783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783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783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783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783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812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812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812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812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812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812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812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812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813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813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813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813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813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813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813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813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814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814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814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814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814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814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814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814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815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815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815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815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815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815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815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815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816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816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816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816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816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816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816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816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817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817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817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817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817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817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817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817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913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913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913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913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913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913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913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913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818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818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818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818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818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818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818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818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819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819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819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819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819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819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819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819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820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820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820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820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820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820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820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820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821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821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821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821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821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821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821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821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822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822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822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822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822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822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822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822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823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823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823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823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823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823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823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823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784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784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784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784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784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784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784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784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824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824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824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824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824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824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824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824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825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825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825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825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825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825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825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825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910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910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910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910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910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910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910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910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826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826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826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826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826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826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826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826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827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827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827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827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827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827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827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827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828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828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828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828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828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828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828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828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829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829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829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829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829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829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829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829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830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830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830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830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830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830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830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830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785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785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785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785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785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785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785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785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786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786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786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786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786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786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786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786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831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831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831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831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831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831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831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831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911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911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911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911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911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911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911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911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787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787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787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787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787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787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787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787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788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788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788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788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788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788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788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788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789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789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789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789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789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789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789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789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790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790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790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790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790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790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790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790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791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791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791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791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791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791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791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791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792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792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792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792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792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792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792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792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793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793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793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793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793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793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793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793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794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794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794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794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794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794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794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794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795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795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795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795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795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795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795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795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796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796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796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796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796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796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796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796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797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797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797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797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797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797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797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797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798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798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798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798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798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798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798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798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799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799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799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799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799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799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799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799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832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832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832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832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832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832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832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832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833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833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833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833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833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833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833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833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834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834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834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834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834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834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834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834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835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835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835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835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835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835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835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835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836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836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836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836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836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836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836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836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837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837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837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837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837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837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837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837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838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838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838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838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838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838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838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838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839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839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839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839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839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839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839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839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840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840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840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840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840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840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840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840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841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841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841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841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841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841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841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841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842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842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842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842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842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842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842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842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843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843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843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843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843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843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843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843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844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844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844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844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844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844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844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844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845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845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845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845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845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845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845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845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846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846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846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846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846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846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846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846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847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847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847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847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847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847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847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847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848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848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848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848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848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848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848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848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849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849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849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849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849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849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849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849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850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850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850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850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850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850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850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850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851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851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851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851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851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851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851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851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852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852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852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852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852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852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852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852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853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853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853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853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853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853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853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853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914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914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914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914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914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914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914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914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854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854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854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854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854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854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854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854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855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855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855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855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855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855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855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855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856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856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856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856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856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856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856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856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857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857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857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857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857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857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857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857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912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912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912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912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912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912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912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912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858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858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858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858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858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858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858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858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859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859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859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859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859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859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859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859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860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860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860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860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860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860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860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860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861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861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861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861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861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861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861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861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862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862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862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862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862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862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862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862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863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863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863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863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863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863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863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863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864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864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864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864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864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864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864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864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865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865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865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865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865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865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865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865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866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866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866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866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866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866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866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866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867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867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867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867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867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867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867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867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868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868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868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868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868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868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868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868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869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869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869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869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869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869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869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869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870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870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870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870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870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870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870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870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871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871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871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871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871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871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871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871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872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872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872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872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872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872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872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872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873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873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873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873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873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873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873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873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874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874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874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874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874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874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874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874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875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875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875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875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875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875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875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875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876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876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876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876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876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876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876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876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877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877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877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877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877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877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877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877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878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878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878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878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878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878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878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878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879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879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879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879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879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879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879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879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880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880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880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880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880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880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880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880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881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881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881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881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881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881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881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881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882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882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882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882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882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882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882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882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883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883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883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883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883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883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883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883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884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884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884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884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884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884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884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884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885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885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885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885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885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885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885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885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886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886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886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886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886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886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886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886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887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887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887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887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887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887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887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887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888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888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888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888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888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888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888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888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889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889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889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889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889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889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889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889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890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890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890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890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890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890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890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890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891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891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891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891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891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891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891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891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892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892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892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892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892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892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892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892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893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893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893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893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893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893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893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893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894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894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894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894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894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894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894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894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895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895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895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895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895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895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895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895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896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896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896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896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896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896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896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896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897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897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897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897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897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897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897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897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898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898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898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898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898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898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898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898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899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899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899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899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899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899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899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899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900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900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900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900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900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900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900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900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901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901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901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901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901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901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901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901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902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902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902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902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902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902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902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902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903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903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903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903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903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903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903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903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904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904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904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904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904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904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904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904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905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905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905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905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905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905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905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905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906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906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906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906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906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906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906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906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907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907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907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907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907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907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907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907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908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908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908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908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908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908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908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908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986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4" width="5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49</v>
      </c>
      <c r="I6" s="67" t="s">
        <v>46</v>
      </c>
      <c r="J6" s="67" t="s">
        <v>47</v>
      </c>
      <c r="K6" s="67" t="s">
        <v>48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21</v>
      </c>
      <c r="M7" s="14">
        <v>0</v>
      </c>
      <c r="N7" s="14">
        <v>0</v>
      </c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23</v>
      </c>
      <c r="M8" s="14">
        <v>0</v>
      </c>
      <c r="N8" s="14">
        <v>0</v>
      </c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22</v>
      </c>
      <c r="M9" s="14">
        <v>0</v>
      </c>
      <c r="N9" s="14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917</v>
      </c>
      <c r="M10" s="14">
        <v>0</v>
      </c>
      <c r="N10" s="14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24</v>
      </c>
      <c r="M11" s="14">
        <v>0</v>
      </c>
      <c r="N11" s="14">
        <v>0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24</v>
      </c>
      <c r="M12" s="14">
        <v>158</v>
      </c>
      <c r="N12" s="14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22</v>
      </c>
      <c r="M13" s="14">
        <v>2</v>
      </c>
      <c r="N13" s="14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21</v>
      </c>
      <c r="M14" s="14">
        <v>2</v>
      </c>
      <c r="N14" s="14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23</v>
      </c>
      <c r="M15" s="14">
        <v>0</v>
      </c>
      <c r="N15" s="14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917</v>
      </c>
      <c r="M16" s="14">
        <v>1</v>
      </c>
      <c r="N16" s="14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21</v>
      </c>
      <c r="M17" s="14">
        <v>1</v>
      </c>
      <c r="N17" s="14">
        <v>2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22</v>
      </c>
      <c r="M18" s="14">
        <v>1</v>
      </c>
      <c r="N18" s="14">
        <v>2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917</v>
      </c>
      <c r="M19" s="14">
        <v>0</v>
      </c>
      <c r="N19" s="14">
        <v>0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23</v>
      </c>
      <c r="M20" s="14">
        <v>0</v>
      </c>
      <c r="N20" s="14">
        <v>0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24</v>
      </c>
      <c r="M21" s="14">
        <v>25</v>
      </c>
      <c r="N21" s="14">
        <v>55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22</v>
      </c>
      <c r="M22" s="14">
        <v>0</v>
      </c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23</v>
      </c>
      <c r="M23" s="14">
        <v>0</v>
      </c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917</v>
      </c>
      <c r="M24" s="14">
        <v>0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21</v>
      </c>
      <c r="M25" s="14">
        <v>0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24</v>
      </c>
      <c r="M26" s="14">
        <v>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917</v>
      </c>
      <c r="M28" s="14">
        <v>0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23</v>
      </c>
      <c r="M29" s="14">
        <v>0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0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0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21</v>
      </c>
      <c r="M32" s="14">
        <v>4</v>
      </c>
      <c r="N32" s="14">
        <v>4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22</v>
      </c>
      <c r="M33" s="14">
        <v>4</v>
      </c>
      <c r="N33" s="14">
        <v>4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24</v>
      </c>
      <c r="M34" s="14">
        <v>55</v>
      </c>
      <c r="N34" s="14">
        <v>0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23</v>
      </c>
      <c r="M35" s="14">
        <v>0</v>
      </c>
      <c r="N35" s="14">
        <v>0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917</v>
      </c>
      <c r="M36" s="14">
        <v>0</v>
      </c>
      <c r="N36" s="14">
        <v>0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22</v>
      </c>
      <c r="M37" s="14">
        <v>0</v>
      </c>
      <c r="N37" s="14">
        <v>0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24</v>
      </c>
      <c r="M38" s="14">
        <v>0</v>
      </c>
      <c r="N38" s="14">
        <v>0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23</v>
      </c>
      <c r="M39" s="14">
        <v>0</v>
      </c>
      <c r="N39" s="14">
        <v>0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21</v>
      </c>
      <c r="M40" s="14">
        <v>0</v>
      </c>
      <c r="N40" s="14">
        <v>0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917</v>
      </c>
      <c r="M41" s="14">
        <v>0</v>
      </c>
      <c r="N41" s="14">
        <v>0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24</v>
      </c>
      <c r="M42" s="14">
        <v>35</v>
      </c>
      <c r="N42" s="14">
        <v>0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23</v>
      </c>
      <c r="M43" s="14">
        <v>0</v>
      </c>
      <c r="N43" s="14">
        <v>0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22</v>
      </c>
      <c r="M44" s="14">
        <v>3</v>
      </c>
      <c r="N44" s="14">
        <v>0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917</v>
      </c>
      <c r="M45" s="14">
        <v>0</v>
      </c>
      <c r="N45" s="14">
        <v>0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21</v>
      </c>
      <c r="M46" s="14">
        <v>3</v>
      </c>
      <c r="N46" s="14">
        <v>0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24</v>
      </c>
      <c r="M47" s="14">
        <v>0</v>
      </c>
      <c r="N47" s="14">
        <v>0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917</v>
      </c>
      <c r="M48" s="14">
        <v>0</v>
      </c>
      <c r="N48" s="14">
        <v>0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21</v>
      </c>
      <c r="M49" s="14">
        <v>0</v>
      </c>
      <c r="N49" s="14">
        <v>0</v>
      </c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22</v>
      </c>
      <c r="M50" s="14">
        <v>0</v>
      </c>
      <c r="N50" s="14">
        <v>0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23</v>
      </c>
      <c r="M51" s="14">
        <v>0</v>
      </c>
      <c r="N51" s="14">
        <v>0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23</v>
      </c>
      <c r="M52" s="14">
        <v>0</v>
      </c>
      <c r="N52" s="14">
        <v>0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21</v>
      </c>
      <c r="M53" s="14">
        <v>0</v>
      </c>
      <c r="N53" s="14">
        <v>0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22</v>
      </c>
      <c r="M54" s="14">
        <v>0</v>
      </c>
      <c r="N54" s="14">
        <v>0</v>
      </c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917</v>
      </c>
      <c r="M55" s="14">
        <v>0</v>
      </c>
      <c r="N55" s="14">
        <v>0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24</v>
      </c>
      <c r="M56" s="14">
        <v>0</v>
      </c>
      <c r="N56" s="14">
        <v>0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917</v>
      </c>
      <c r="M57" s="14">
        <v>0</v>
      </c>
      <c r="N57" s="14">
        <v>0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22</v>
      </c>
      <c r="M58" s="14">
        <v>0</v>
      </c>
      <c r="N58" s="14">
        <v>3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23</v>
      </c>
      <c r="M59" s="14">
        <v>0</v>
      </c>
      <c r="N59" s="14">
        <v>0</v>
      </c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21</v>
      </c>
      <c r="M60" s="14">
        <v>0</v>
      </c>
      <c r="N60" s="14">
        <v>3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24</v>
      </c>
      <c r="M61" s="14">
        <v>0</v>
      </c>
      <c r="N61" s="14">
        <v>130</v>
      </c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22</v>
      </c>
      <c r="M62" s="14">
        <v>3</v>
      </c>
      <c r="N62" s="14">
        <v>1</v>
      </c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21</v>
      </c>
      <c r="M63" s="14">
        <v>3</v>
      </c>
      <c r="N63" s="14">
        <v>1</v>
      </c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23</v>
      </c>
      <c r="M64" s="14">
        <v>0</v>
      </c>
      <c r="N64" s="14">
        <v>0</v>
      </c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917</v>
      </c>
      <c r="M65" s="14">
        <v>0</v>
      </c>
      <c r="N65" s="14">
        <v>0</v>
      </c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24</v>
      </c>
      <c r="M66" s="14">
        <v>25</v>
      </c>
      <c r="N66" s="14">
        <v>20</v>
      </c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21</v>
      </c>
      <c r="M67" s="14">
        <v>0</v>
      </c>
      <c r="N67" s="14">
        <v>0</v>
      </c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23</v>
      </c>
      <c r="M68" s="14">
        <v>0</v>
      </c>
      <c r="N68" s="14">
        <v>0</v>
      </c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917</v>
      </c>
      <c r="M69" s="14">
        <v>0</v>
      </c>
      <c r="N69" s="14">
        <v>0</v>
      </c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24</v>
      </c>
      <c r="M70" s="14">
        <v>0</v>
      </c>
      <c r="N70" s="14">
        <v>0</v>
      </c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22</v>
      </c>
      <c r="M71" s="14">
        <v>0</v>
      </c>
      <c r="N71" s="14">
        <v>0</v>
      </c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23</v>
      </c>
      <c r="M72" s="14">
        <v>0</v>
      </c>
      <c r="N72" s="14">
        <v>0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22</v>
      </c>
      <c r="M73" s="14">
        <v>1</v>
      </c>
      <c r="N73" s="14">
        <v>0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21</v>
      </c>
      <c r="M74" s="14">
        <v>1</v>
      </c>
      <c r="N74" s="14">
        <v>0</v>
      </c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24</v>
      </c>
      <c r="M75" s="14">
        <v>15</v>
      </c>
      <c r="N75" s="14">
        <v>0</v>
      </c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917</v>
      </c>
      <c r="M76" s="14">
        <v>0</v>
      </c>
      <c r="N76" s="14">
        <v>0</v>
      </c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21</v>
      </c>
      <c r="M77" s="14">
        <v>0</v>
      </c>
      <c r="N77" s="14">
        <v>1</v>
      </c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22</v>
      </c>
      <c r="M78" s="14">
        <v>0</v>
      </c>
      <c r="N78" s="14">
        <v>1</v>
      </c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23</v>
      </c>
      <c r="M79" s="14">
        <v>0</v>
      </c>
      <c r="N79" s="14">
        <v>0</v>
      </c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917</v>
      </c>
      <c r="M80" s="14">
        <v>0</v>
      </c>
      <c r="N80" s="14">
        <v>0</v>
      </c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24</v>
      </c>
      <c r="M81" s="14">
        <v>0</v>
      </c>
      <c r="N81" s="14">
        <v>20</v>
      </c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774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23</v>
      </c>
      <c r="M82" s="14">
        <v>0</v>
      </c>
      <c r="N82" s="14">
        <v>0</v>
      </c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774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24</v>
      </c>
      <c r="M83" s="14">
        <v>0</v>
      </c>
      <c r="N83" s="14">
        <v>0</v>
      </c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774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21</v>
      </c>
      <c r="M84" s="14">
        <v>0</v>
      </c>
      <c r="N84" s="14">
        <v>0</v>
      </c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774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22</v>
      </c>
      <c r="M85" s="14">
        <v>0</v>
      </c>
      <c r="N85" s="14">
        <v>0</v>
      </c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774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917</v>
      </c>
      <c r="M86" s="14">
        <v>0</v>
      </c>
      <c r="N86" s="14">
        <v>0</v>
      </c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923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23</v>
      </c>
      <c r="M87" s="14">
        <v>0</v>
      </c>
      <c r="N87" s="14">
        <v>0</v>
      </c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923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917</v>
      </c>
      <c r="M88" s="14">
        <v>0</v>
      </c>
      <c r="N88" s="14">
        <v>0</v>
      </c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923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24</v>
      </c>
      <c r="M89" s="14">
        <v>120</v>
      </c>
      <c r="N89" s="14">
        <v>0</v>
      </c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923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22</v>
      </c>
      <c r="M90" s="14">
        <v>3</v>
      </c>
      <c r="N90" s="14">
        <v>0</v>
      </c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923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21</v>
      </c>
      <c r="M91" s="14">
        <v>3</v>
      </c>
      <c r="N91" s="14">
        <v>0</v>
      </c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801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21</v>
      </c>
      <c r="M92" s="14">
        <v>13</v>
      </c>
      <c r="N92" s="14">
        <v>3</v>
      </c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801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24</v>
      </c>
      <c r="M93" s="14">
        <v>710</v>
      </c>
      <c r="N93" s="14">
        <v>567</v>
      </c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801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22</v>
      </c>
      <c r="M94" s="14">
        <v>13</v>
      </c>
      <c r="N94" s="14">
        <v>3</v>
      </c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801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23</v>
      </c>
      <c r="M95" s="14">
        <v>0</v>
      </c>
      <c r="N95" s="14">
        <v>0</v>
      </c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801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917</v>
      </c>
      <c r="M96" s="14">
        <v>0</v>
      </c>
      <c r="N96" s="14">
        <v>0</v>
      </c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21</v>
      </c>
      <c r="M97" s="14">
        <v>4</v>
      </c>
      <c r="N97" s="14">
        <v>0</v>
      </c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23</v>
      </c>
      <c r="M98" s="14">
        <v>0</v>
      </c>
      <c r="N98" s="14">
        <v>0</v>
      </c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22</v>
      </c>
      <c r="M99" s="14">
        <v>4</v>
      </c>
      <c r="N99" s="14">
        <v>0</v>
      </c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917</v>
      </c>
      <c r="M100" s="14">
        <v>0</v>
      </c>
      <c r="N100" s="14">
        <v>0</v>
      </c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24</v>
      </c>
      <c r="M101" s="14">
        <v>238</v>
      </c>
      <c r="N101" s="14">
        <v>0</v>
      </c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23</v>
      </c>
      <c r="M102" s="14">
        <v>0</v>
      </c>
      <c r="N102" s="14">
        <v>0</v>
      </c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21</v>
      </c>
      <c r="M103" s="14">
        <v>0</v>
      </c>
      <c r="N103" s="14">
        <v>0</v>
      </c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22</v>
      </c>
      <c r="M104" s="14">
        <v>0</v>
      </c>
      <c r="N104" s="14">
        <v>0</v>
      </c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917</v>
      </c>
      <c r="M105" s="14">
        <v>0</v>
      </c>
      <c r="N105" s="14">
        <v>0</v>
      </c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24</v>
      </c>
      <c r="M106" s="14">
        <v>0</v>
      </c>
      <c r="N106" s="14">
        <v>0</v>
      </c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23</v>
      </c>
      <c r="M107" s="14">
        <v>0</v>
      </c>
      <c r="N107" s="14">
        <v>0</v>
      </c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21</v>
      </c>
      <c r="M108" s="14">
        <v>0</v>
      </c>
      <c r="N108" s="14">
        <v>0</v>
      </c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22</v>
      </c>
      <c r="M109" s="14">
        <v>0</v>
      </c>
      <c r="N109" s="14">
        <v>0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917</v>
      </c>
      <c r="M110" s="14">
        <v>0</v>
      </c>
      <c r="N110" s="14">
        <v>0</v>
      </c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24</v>
      </c>
      <c r="M111" s="14">
        <v>0</v>
      </c>
      <c r="N111" s="14">
        <v>0</v>
      </c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22</v>
      </c>
      <c r="M112" s="14">
        <v>0</v>
      </c>
      <c r="N112" s="14">
        <v>0</v>
      </c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24</v>
      </c>
      <c r="M113" s="14">
        <v>0</v>
      </c>
      <c r="N113" s="14">
        <v>0</v>
      </c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23</v>
      </c>
      <c r="M114" s="14">
        <v>0</v>
      </c>
      <c r="N114" s="14">
        <v>0</v>
      </c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917</v>
      </c>
      <c r="M115" s="14">
        <v>0</v>
      </c>
      <c r="N115" s="14">
        <v>0</v>
      </c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21</v>
      </c>
      <c r="M116" s="14">
        <v>0</v>
      </c>
      <c r="N116" s="14">
        <v>0</v>
      </c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21</v>
      </c>
      <c r="M117" s="14">
        <v>0</v>
      </c>
      <c r="N117" s="14">
        <v>2</v>
      </c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22</v>
      </c>
      <c r="M118" s="14">
        <v>0</v>
      </c>
      <c r="N118" s="14">
        <v>2</v>
      </c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23</v>
      </c>
      <c r="M119" s="14">
        <v>0</v>
      </c>
      <c r="N119" s="14">
        <v>0</v>
      </c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917</v>
      </c>
      <c r="M120" s="14">
        <v>0</v>
      </c>
      <c r="N120" s="14">
        <v>0</v>
      </c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24</v>
      </c>
      <c r="M121" s="14">
        <v>0</v>
      </c>
      <c r="N121" s="14">
        <v>60</v>
      </c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21</v>
      </c>
      <c r="M122" s="14">
        <v>4</v>
      </c>
      <c r="N122" s="14">
        <v>5</v>
      </c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22</v>
      </c>
      <c r="M123" s="14">
        <v>4</v>
      </c>
      <c r="N123" s="14">
        <v>5</v>
      </c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917</v>
      </c>
      <c r="M124" s="14">
        <v>0</v>
      </c>
      <c r="N124" s="14">
        <v>0</v>
      </c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24</v>
      </c>
      <c r="M125" s="14">
        <v>244</v>
      </c>
      <c r="N125" s="14">
        <v>150</v>
      </c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23</v>
      </c>
      <c r="M126" s="14">
        <v>0</v>
      </c>
      <c r="N126" s="14">
        <v>0</v>
      </c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23</v>
      </c>
      <c r="M127" s="14">
        <v>0</v>
      </c>
      <c r="N127" s="14">
        <v>0</v>
      </c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917</v>
      </c>
      <c r="M128" s="14">
        <v>0</v>
      </c>
      <c r="N128" s="14">
        <v>0</v>
      </c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22</v>
      </c>
      <c r="M129" s="14">
        <v>6</v>
      </c>
      <c r="N129" s="14">
        <v>6</v>
      </c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21</v>
      </c>
      <c r="M130" s="14">
        <v>6</v>
      </c>
      <c r="N130" s="14">
        <v>6</v>
      </c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24</v>
      </c>
      <c r="M131" s="14">
        <v>78</v>
      </c>
      <c r="N131" s="14">
        <v>89</v>
      </c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21</v>
      </c>
      <c r="M132" s="14">
        <v>0</v>
      </c>
      <c r="N132" s="14">
        <v>10</v>
      </c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23</v>
      </c>
      <c r="M133" s="14">
        <v>0</v>
      </c>
      <c r="N133" s="14">
        <v>0</v>
      </c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917</v>
      </c>
      <c r="M134" s="14">
        <v>0</v>
      </c>
      <c r="N134" s="14">
        <v>0</v>
      </c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22</v>
      </c>
      <c r="M135" s="14">
        <v>0</v>
      </c>
      <c r="N135" s="14">
        <v>10</v>
      </c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24</v>
      </c>
      <c r="M136" s="14">
        <v>0</v>
      </c>
      <c r="N136" s="14">
        <v>85</v>
      </c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23</v>
      </c>
      <c r="M137" s="14">
        <v>0</v>
      </c>
      <c r="N137" s="14">
        <v>0</v>
      </c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917</v>
      </c>
      <c r="M138" s="14">
        <v>0</v>
      </c>
      <c r="N138" s="14">
        <v>0</v>
      </c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21</v>
      </c>
      <c r="M139" s="14">
        <v>7</v>
      </c>
      <c r="N139" s="14">
        <v>10</v>
      </c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22</v>
      </c>
      <c r="M140" s="14">
        <v>7</v>
      </c>
      <c r="N140" s="14">
        <v>10</v>
      </c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24</v>
      </c>
      <c r="M141" s="14">
        <v>130</v>
      </c>
      <c r="N141" s="14">
        <v>250</v>
      </c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21</v>
      </c>
      <c r="M142" s="14">
        <v>5</v>
      </c>
      <c r="N142" s="14">
        <v>5</v>
      </c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23</v>
      </c>
      <c r="M143" s="14">
        <v>0</v>
      </c>
      <c r="N143" s="14">
        <v>0</v>
      </c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917</v>
      </c>
      <c r="M144" s="14">
        <v>0</v>
      </c>
      <c r="N144" s="14">
        <v>0</v>
      </c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22</v>
      </c>
      <c r="M145" s="14">
        <v>5</v>
      </c>
      <c r="N145" s="14">
        <v>5</v>
      </c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24</v>
      </c>
      <c r="M146" s="14">
        <v>200</v>
      </c>
      <c r="N146" s="14">
        <v>200</v>
      </c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23</v>
      </c>
      <c r="M147" s="14">
        <v>0</v>
      </c>
      <c r="N147" s="14">
        <v>0</v>
      </c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917</v>
      </c>
      <c r="M148" s="14">
        <v>0</v>
      </c>
      <c r="N148" s="14">
        <v>0</v>
      </c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24</v>
      </c>
      <c r="M149" s="14">
        <v>70</v>
      </c>
      <c r="N149" s="14">
        <v>80</v>
      </c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21</v>
      </c>
      <c r="M150" s="14">
        <v>10</v>
      </c>
      <c r="N150" s="14">
        <v>7</v>
      </c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22</v>
      </c>
      <c r="M151" s="14">
        <v>10</v>
      </c>
      <c r="N151" s="14">
        <v>7</v>
      </c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22</v>
      </c>
      <c r="M152" s="14">
        <v>6</v>
      </c>
      <c r="N152" s="14">
        <v>5</v>
      </c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917</v>
      </c>
      <c r="M153" s="14">
        <v>0</v>
      </c>
      <c r="N153" s="14">
        <v>0</v>
      </c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24</v>
      </c>
      <c r="M154" s="14">
        <v>58</v>
      </c>
      <c r="N154" s="14">
        <v>78</v>
      </c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21</v>
      </c>
      <c r="M155" s="14">
        <v>6</v>
      </c>
      <c r="N155" s="14">
        <v>5</v>
      </c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23</v>
      </c>
      <c r="M156" s="14">
        <v>0</v>
      </c>
      <c r="N156" s="14">
        <v>0</v>
      </c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917</v>
      </c>
      <c r="M157" s="14">
        <v>0</v>
      </c>
      <c r="N157" s="14">
        <v>0</v>
      </c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23</v>
      </c>
      <c r="M158" s="14">
        <v>0</v>
      </c>
      <c r="N158" s="14">
        <v>0</v>
      </c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22</v>
      </c>
      <c r="M159" s="14">
        <v>6</v>
      </c>
      <c r="N159" s="14">
        <v>7</v>
      </c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21</v>
      </c>
      <c r="M160" s="14">
        <v>6</v>
      </c>
      <c r="N160" s="14">
        <v>7</v>
      </c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24</v>
      </c>
      <c r="M161" s="14">
        <v>85</v>
      </c>
      <c r="N161" s="14">
        <v>99</v>
      </c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22</v>
      </c>
      <c r="M162" s="14">
        <v>1</v>
      </c>
      <c r="N162" s="14">
        <v>0</v>
      </c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21</v>
      </c>
      <c r="M163" s="14">
        <v>1</v>
      </c>
      <c r="N163" s="14">
        <v>0</v>
      </c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23</v>
      </c>
      <c r="M164" s="14">
        <v>0</v>
      </c>
      <c r="N164" s="14">
        <v>0</v>
      </c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24</v>
      </c>
      <c r="M165" s="14">
        <v>25</v>
      </c>
      <c r="N165" s="14">
        <v>0</v>
      </c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917</v>
      </c>
      <c r="M166" s="14">
        <v>0</v>
      </c>
      <c r="N166" s="14">
        <v>0</v>
      </c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22</v>
      </c>
      <c r="M167" s="14">
        <v>5</v>
      </c>
      <c r="N167" s="14">
        <v>5</v>
      </c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23</v>
      </c>
      <c r="M168" s="14">
        <v>0</v>
      </c>
      <c r="N168" s="14">
        <v>0</v>
      </c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917</v>
      </c>
      <c r="M169" s="14">
        <v>0</v>
      </c>
      <c r="N169" s="14">
        <v>0</v>
      </c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21</v>
      </c>
      <c r="M170" s="14">
        <v>5</v>
      </c>
      <c r="N170" s="14">
        <v>5</v>
      </c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24</v>
      </c>
      <c r="M171" s="14">
        <v>65</v>
      </c>
      <c r="N171" s="14">
        <v>65</v>
      </c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917</v>
      </c>
      <c r="M172" s="14">
        <v>0</v>
      </c>
      <c r="N172" s="14">
        <v>0</v>
      </c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23</v>
      </c>
      <c r="M173" s="14">
        <v>0</v>
      </c>
      <c r="N173" s="14">
        <v>0</v>
      </c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21</v>
      </c>
      <c r="M174" s="14">
        <v>5</v>
      </c>
      <c r="N174" s="14">
        <v>10</v>
      </c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24</v>
      </c>
      <c r="M175" s="14">
        <v>59</v>
      </c>
      <c r="N175" s="14">
        <v>99</v>
      </c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22</v>
      </c>
      <c r="M176" s="14">
        <v>5</v>
      </c>
      <c r="N176" s="14">
        <v>10</v>
      </c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921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921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917</v>
      </c>
      <c r="M178" s="14">
        <v>0</v>
      </c>
      <c r="N178" s="14">
        <v>0</v>
      </c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921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22</v>
      </c>
      <c r="M179" s="14">
        <v>1</v>
      </c>
      <c r="N179" s="14">
        <v>4</v>
      </c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921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24</v>
      </c>
      <c r="M180" s="14">
        <v>100</v>
      </c>
      <c r="N180" s="14">
        <v>90</v>
      </c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921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23</v>
      </c>
      <c r="M181" s="14">
        <v>0</v>
      </c>
      <c r="N181" s="14">
        <v>0</v>
      </c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924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21</v>
      </c>
      <c r="M182" s="14">
        <v>0</v>
      </c>
      <c r="N182" s="14">
        <v>0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924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24</v>
      </c>
      <c r="M183" s="14">
        <v>0</v>
      </c>
      <c r="N183" s="14">
        <v>0</v>
      </c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924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23</v>
      </c>
      <c r="M184" s="14">
        <v>0</v>
      </c>
      <c r="N184" s="14">
        <v>0</v>
      </c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924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917</v>
      </c>
      <c r="M185" s="14">
        <v>0</v>
      </c>
      <c r="N185" s="14">
        <v>0</v>
      </c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924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22</v>
      </c>
      <c r="M186" s="14">
        <v>0</v>
      </c>
      <c r="N186" s="14">
        <v>0</v>
      </c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925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21</v>
      </c>
      <c r="M187" s="14">
        <v>4</v>
      </c>
      <c r="N187" s="14">
        <v>4</v>
      </c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925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24</v>
      </c>
      <c r="M188" s="14">
        <v>38</v>
      </c>
      <c r="N188" s="14">
        <v>36</v>
      </c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925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917</v>
      </c>
      <c r="M189" s="14">
        <v>0</v>
      </c>
      <c r="N189" s="14">
        <v>0</v>
      </c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925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23</v>
      </c>
      <c r="M190" s="14">
        <v>0</v>
      </c>
      <c r="N190" s="14">
        <v>0</v>
      </c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925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22</v>
      </c>
      <c r="M191" s="14">
        <v>4</v>
      </c>
      <c r="N191" s="14">
        <v>4</v>
      </c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22</v>
      </c>
      <c r="M192" s="14">
        <v>0</v>
      </c>
      <c r="N192" s="14">
        <v>0</v>
      </c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917</v>
      </c>
      <c r="M193" s="14">
        <v>0</v>
      </c>
      <c r="N193" s="14">
        <v>0</v>
      </c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23</v>
      </c>
      <c r="M194" s="14">
        <v>0</v>
      </c>
      <c r="N194" s="14">
        <v>0</v>
      </c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24</v>
      </c>
      <c r="M195" s="14">
        <v>0</v>
      </c>
      <c r="N195" s="14">
        <v>0</v>
      </c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21</v>
      </c>
      <c r="M196" s="14">
        <v>0</v>
      </c>
      <c r="N196" s="14">
        <v>0</v>
      </c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917</v>
      </c>
      <c r="M197" s="14">
        <v>0</v>
      </c>
      <c r="N197" s="14">
        <v>0</v>
      </c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21</v>
      </c>
      <c r="M198" s="14">
        <v>4</v>
      </c>
      <c r="N198" s="14">
        <v>2</v>
      </c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22</v>
      </c>
      <c r="M199" s="14">
        <v>4</v>
      </c>
      <c r="N199" s="14">
        <v>2</v>
      </c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23</v>
      </c>
      <c r="M200" s="14">
        <v>0</v>
      </c>
      <c r="N200" s="14">
        <v>0</v>
      </c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24</v>
      </c>
      <c r="M201" s="14">
        <v>120</v>
      </c>
      <c r="N201" s="14">
        <v>88</v>
      </c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22</v>
      </c>
      <c r="M202" s="14">
        <v>0</v>
      </c>
      <c r="N202" s="14">
        <v>0</v>
      </c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24</v>
      </c>
      <c r="M203" s="14">
        <v>0</v>
      </c>
      <c r="N203" s="14">
        <v>0</v>
      </c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21</v>
      </c>
      <c r="M204" s="14">
        <v>0</v>
      </c>
      <c r="N204" s="14">
        <v>0</v>
      </c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23</v>
      </c>
      <c r="M205" s="14">
        <v>0</v>
      </c>
      <c r="N205" s="14">
        <v>0</v>
      </c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917</v>
      </c>
      <c r="M206" s="14">
        <v>0</v>
      </c>
      <c r="N206" s="14">
        <v>0</v>
      </c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21</v>
      </c>
      <c r="M207" s="14">
        <v>0</v>
      </c>
      <c r="N207" s="14">
        <v>1</v>
      </c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23</v>
      </c>
      <c r="M208" s="14">
        <v>0</v>
      </c>
      <c r="N208" s="14">
        <v>0</v>
      </c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917</v>
      </c>
      <c r="M209" s="14">
        <v>0</v>
      </c>
      <c r="N209" s="14">
        <v>0</v>
      </c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24</v>
      </c>
      <c r="M210" s="14">
        <v>0</v>
      </c>
      <c r="N210" s="14">
        <v>55</v>
      </c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22</v>
      </c>
      <c r="M211" s="14">
        <v>0</v>
      </c>
      <c r="N211" s="14">
        <v>1</v>
      </c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24</v>
      </c>
      <c r="M212" s="14">
        <v>0</v>
      </c>
      <c r="N212" s="14">
        <v>0</v>
      </c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21</v>
      </c>
      <c r="M213" s="14">
        <v>0</v>
      </c>
      <c r="N213" s="14">
        <v>0</v>
      </c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917</v>
      </c>
      <c r="M214" s="14">
        <v>0</v>
      </c>
      <c r="N214" s="14">
        <v>0</v>
      </c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22</v>
      </c>
      <c r="M215" s="14">
        <v>0</v>
      </c>
      <c r="N215" s="14">
        <v>0</v>
      </c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23</v>
      </c>
      <c r="M216" s="14">
        <v>0</v>
      </c>
      <c r="N216" s="14">
        <v>0</v>
      </c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22</v>
      </c>
      <c r="M217" s="14">
        <v>0</v>
      </c>
      <c r="N217" s="14">
        <v>0</v>
      </c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917</v>
      </c>
      <c r="M218" s="14">
        <v>0</v>
      </c>
      <c r="N218" s="14">
        <v>0</v>
      </c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23</v>
      </c>
      <c r="M219" s="14">
        <v>0</v>
      </c>
      <c r="N219" s="14">
        <v>0</v>
      </c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24</v>
      </c>
      <c r="M220" s="14">
        <v>0</v>
      </c>
      <c r="N220" s="14">
        <v>0</v>
      </c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4">
        <v>0</v>
      </c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24</v>
      </c>
      <c r="M222" s="14">
        <v>0</v>
      </c>
      <c r="N222" s="14">
        <v>0</v>
      </c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21</v>
      </c>
      <c r="M223" s="14">
        <v>0</v>
      </c>
      <c r="N223" s="14">
        <v>0</v>
      </c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22</v>
      </c>
      <c r="M224" s="14">
        <v>0</v>
      </c>
      <c r="N224" s="14">
        <v>0</v>
      </c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23</v>
      </c>
      <c r="M225" s="14">
        <v>0</v>
      </c>
      <c r="N225" s="14">
        <v>0</v>
      </c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917</v>
      </c>
      <c r="M226" s="14">
        <v>0</v>
      </c>
      <c r="N226" s="14">
        <v>0</v>
      </c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21</v>
      </c>
      <c r="M227" s="14">
        <v>0</v>
      </c>
      <c r="N227" s="14">
        <v>0</v>
      </c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24</v>
      </c>
      <c r="M228" s="14">
        <v>0</v>
      </c>
      <c r="N228" s="14">
        <v>0</v>
      </c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22</v>
      </c>
      <c r="M229" s="14">
        <v>0</v>
      </c>
      <c r="N229" s="14">
        <v>0</v>
      </c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23</v>
      </c>
      <c r="M230" s="14">
        <v>0</v>
      </c>
      <c r="N230" s="14">
        <v>0</v>
      </c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917</v>
      </c>
      <c r="M231" s="14">
        <v>0</v>
      </c>
      <c r="N231" s="14">
        <v>0</v>
      </c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775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24</v>
      </c>
      <c r="M232" s="14">
        <v>0</v>
      </c>
      <c r="N232" s="14">
        <v>0</v>
      </c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775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917</v>
      </c>
      <c r="M233" s="14">
        <v>0</v>
      </c>
      <c r="N233" s="14">
        <v>0</v>
      </c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775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21</v>
      </c>
      <c r="M234" s="14">
        <v>0</v>
      </c>
      <c r="N234" s="14">
        <v>0</v>
      </c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775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22</v>
      </c>
      <c r="M235" s="14">
        <v>0</v>
      </c>
      <c r="N235" s="14">
        <v>0</v>
      </c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775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23</v>
      </c>
      <c r="M236" s="14">
        <v>0</v>
      </c>
      <c r="N236" s="14">
        <v>0</v>
      </c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776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24</v>
      </c>
      <c r="M237" s="14">
        <v>0</v>
      </c>
      <c r="N237" s="14">
        <v>0</v>
      </c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776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21</v>
      </c>
      <c r="M238" s="14">
        <v>0</v>
      </c>
      <c r="N238" s="14">
        <v>0</v>
      </c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776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22</v>
      </c>
      <c r="M239" s="14">
        <v>0</v>
      </c>
      <c r="N239" s="14">
        <v>0</v>
      </c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776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23</v>
      </c>
      <c r="M240" s="14">
        <v>0</v>
      </c>
      <c r="N240" s="14">
        <v>0</v>
      </c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776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917</v>
      </c>
      <c r="M241" s="14">
        <v>0</v>
      </c>
      <c r="N241" s="14">
        <v>0</v>
      </c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922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22</v>
      </c>
      <c r="M242" s="14">
        <v>0</v>
      </c>
      <c r="N242" s="14">
        <v>0</v>
      </c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922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24</v>
      </c>
      <c r="M243" s="14">
        <v>0</v>
      </c>
      <c r="N243" s="14">
        <v>0</v>
      </c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922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21</v>
      </c>
      <c r="M244" s="14">
        <v>0</v>
      </c>
      <c r="N244" s="14">
        <v>0</v>
      </c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922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23</v>
      </c>
      <c r="M245" s="14">
        <v>0</v>
      </c>
      <c r="N245" s="14">
        <v>0</v>
      </c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922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917</v>
      </c>
      <c r="M246" s="14">
        <v>0</v>
      </c>
      <c r="N246" s="14">
        <v>0</v>
      </c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802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22</v>
      </c>
      <c r="M247" s="14">
        <v>0</v>
      </c>
      <c r="N247" s="14">
        <v>0</v>
      </c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802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24</v>
      </c>
      <c r="M248" s="14">
        <v>0</v>
      </c>
      <c r="N248" s="14">
        <v>0</v>
      </c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802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917</v>
      </c>
      <c r="M249" s="14">
        <v>0</v>
      </c>
      <c r="N249" s="14">
        <v>0</v>
      </c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802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21</v>
      </c>
      <c r="M250" s="14">
        <v>0</v>
      </c>
      <c r="N250" s="14">
        <v>0</v>
      </c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802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23</v>
      </c>
      <c r="M251" s="14">
        <v>0</v>
      </c>
      <c r="N251" s="14">
        <v>0</v>
      </c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803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23</v>
      </c>
      <c r="M252" s="14">
        <v>0</v>
      </c>
      <c r="N252" s="14">
        <v>0</v>
      </c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803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917</v>
      </c>
      <c r="M253" s="14">
        <v>0</v>
      </c>
      <c r="N253" s="14">
        <v>0</v>
      </c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803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21</v>
      </c>
      <c r="M254" s="14">
        <v>0</v>
      </c>
      <c r="N254" s="14">
        <v>0</v>
      </c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803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24</v>
      </c>
      <c r="M255" s="14">
        <v>0</v>
      </c>
      <c r="N255" s="14">
        <v>0</v>
      </c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803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22</v>
      </c>
      <c r="M256" s="14">
        <v>0</v>
      </c>
      <c r="N256" s="14">
        <v>0</v>
      </c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23</v>
      </c>
      <c r="M257" s="14">
        <v>0</v>
      </c>
      <c r="N257" s="14">
        <v>0</v>
      </c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21</v>
      </c>
      <c r="M258" s="14">
        <v>2</v>
      </c>
      <c r="N258" s="14">
        <v>2</v>
      </c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24</v>
      </c>
      <c r="M259" s="14">
        <v>76</v>
      </c>
      <c r="N259" s="14">
        <v>59</v>
      </c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917</v>
      </c>
      <c r="M260" s="14">
        <v>0</v>
      </c>
      <c r="N260" s="14">
        <v>0</v>
      </c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22</v>
      </c>
      <c r="M261" s="14">
        <v>2</v>
      </c>
      <c r="N261" s="14">
        <v>2</v>
      </c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917</v>
      </c>
      <c r="M262" s="14">
        <v>0</v>
      </c>
      <c r="N262" s="14">
        <v>0</v>
      </c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24</v>
      </c>
      <c r="M263" s="14">
        <v>0</v>
      </c>
      <c r="N263" s="14">
        <v>179</v>
      </c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22</v>
      </c>
      <c r="M264" s="14">
        <v>0</v>
      </c>
      <c r="N264" s="14">
        <v>18</v>
      </c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23</v>
      </c>
      <c r="M265" s="14">
        <v>0</v>
      </c>
      <c r="N265" s="14">
        <v>0</v>
      </c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21</v>
      </c>
      <c r="M266" s="14">
        <v>0</v>
      </c>
      <c r="N266" s="14">
        <v>18</v>
      </c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804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24</v>
      </c>
      <c r="M267" s="14">
        <v>0</v>
      </c>
      <c r="N267" s="14">
        <v>130</v>
      </c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804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21</v>
      </c>
      <c r="M268" s="14">
        <v>0</v>
      </c>
      <c r="N268" s="14">
        <v>7</v>
      </c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804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22</v>
      </c>
      <c r="M269" s="14">
        <v>0</v>
      </c>
      <c r="N269" s="14">
        <v>7</v>
      </c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804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917</v>
      </c>
      <c r="M270" s="14">
        <v>0</v>
      </c>
      <c r="N270" s="14">
        <v>0</v>
      </c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804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23</v>
      </c>
      <c r="M271" s="14">
        <v>0</v>
      </c>
      <c r="N271" s="14">
        <v>0</v>
      </c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21</v>
      </c>
      <c r="M272" s="14">
        <v>0</v>
      </c>
      <c r="N272" s="14">
        <v>2</v>
      </c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22</v>
      </c>
      <c r="M273" s="14">
        <v>0</v>
      </c>
      <c r="N273" s="14">
        <v>2</v>
      </c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23</v>
      </c>
      <c r="M274" s="14">
        <v>0</v>
      </c>
      <c r="N274" s="14">
        <v>0</v>
      </c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917</v>
      </c>
      <c r="M275" s="14">
        <v>0</v>
      </c>
      <c r="N275" s="14">
        <v>0</v>
      </c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24</v>
      </c>
      <c r="M276" s="14">
        <v>0</v>
      </c>
      <c r="N276" s="14">
        <v>60</v>
      </c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805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22</v>
      </c>
      <c r="M277" s="14">
        <v>0</v>
      </c>
      <c r="N277" s="14">
        <v>0</v>
      </c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805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23</v>
      </c>
      <c r="M278" s="14">
        <v>0</v>
      </c>
      <c r="N278" s="14">
        <v>0</v>
      </c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805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917</v>
      </c>
      <c r="M279" s="14">
        <v>0</v>
      </c>
      <c r="N279" s="14">
        <v>0</v>
      </c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805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24</v>
      </c>
      <c r="M280" s="14">
        <v>0</v>
      </c>
      <c r="N280" s="14">
        <v>0</v>
      </c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805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21</v>
      </c>
      <c r="M281" s="14">
        <v>0</v>
      </c>
      <c r="N281" s="14">
        <v>0</v>
      </c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806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21</v>
      </c>
      <c r="M282" s="14">
        <v>4</v>
      </c>
      <c r="N282" s="14">
        <v>6</v>
      </c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806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22</v>
      </c>
      <c r="M283" s="14">
        <v>4</v>
      </c>
      <c r="N283" s="14">
        <v>6</v>
      </c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806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23</v>
      </c>
      <c r="M284" s="14">
        <v>0</v>
      </c>
      <c r="N284" s="14">
        <v>0</v>
      </c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806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917</v>
      </c>
      <c r="M285" s="14">
        <v>0</v>
      </c>
      <c r="N285" s="14">
        <v>0</v>
      </c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806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24</v>
      </c>
      <c r="M286" s="14">
        <v>80</v>
      </c>
      <c r="N286" s="14">
        <v>86</v>
      </c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807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24</v>
      </c>
      <c r="M287" s="14">
        <v>40</v>
      </c>
      <c r="N287" s="14">
        <v>50</v>
      </c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807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21</v>
      </c>
      <c r="M288" s="14">
        <v>4</v>
      </c>
      <c r="N288" s="14">
        <v>2</v>
      </c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807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917</v>
      </c>
      <c r="M289" s="14">
        <v>0</v>
      </c>
      <c r="N289" s="14">
        <v>0</v>
      </c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807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23</v>
      </c>
      <c r="M290" s="14">
        <v>0</v>
      </c>
      <c r="N290" s="14">
        <v>0</v>
      </c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807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22</v>
      </c>
      <c r="M291" s="14">
        <v>4</v>
      </c>
      <c r="N291" s="14">
        <v>2</v>
      </c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23</v>
      </c>
      <c r="M292" s="14">
        <v>0</v>
      </c>
      <c r="N292" s="14">
        <v>0</v>
      </c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22</v>
      </c>
      <c r="M293" s="14">
        <v>34</v>
      </c>
      <c r="N293" s="14">
        <v>35</v>
      </c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917</v>
      </c>
      <c r="M294" s="14">
        <v>2</v>
      </c>
      <c r="N294" s="14">
        <v>1</v>
      </c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21</v>
      </c>
      <c r="M295" s="14">
        <v>34</v>
      </c>
      <c r="N295" s="14">
        <v>35</v>
      </c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24</v>
      </c>
      <c r="M296" s="14">
        <v>1427</v>
      </c>
      <c r="N296" s="14">
        <v>1352</v>
      </c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23</v>
      </c>
      <c r="M297" s="14">
        <v>0</v>
      </c>
      <c r="N297" s="14">
        <v>0</v>
      </c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22</v>
      </c>
      <c r="M298" s="14">
        <v>3</v>
      </c>
      <c r="N298" s="14">
        <v>4</v>
      </c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24</v>
      </c>
      <c r="M299" s="14">
        <v>125</v>
      </c>
      <c r="N299" s="14">
        <v>155</v>
      </c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917</v>
      </c>
      <c r="M300" s="14">
        <v>0</v>
      </c>
      <c r="N300" s="14">
        <v>1</v>
      </c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21</v>
      </c>
      <c r="M301" s="14">
        <v>3</v>
      </c>
      <c r="N301" s="14">
        <v>4</v>
      </c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22</v>
      </c>
      <c r="M302" s="14">
        <v>2</v>
      </c>
      <c r="N302" s="14">
        <v>1</v>
      </c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23</v>
      </c>
      <c r="M303" s="14">
        <v>0</v>
      </c>
      <c r="N303" s="14">
        <v>0</v>
      </c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24</v>
      </c>
      <c r="M304" s="14">
        <v>106</v>
      </c>
      <c r="N304" s="14">
        <v>121</v>
      </c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917</v>
      </c>
      <c r="M305" s="14">
        <v>0</v>
      </c>
      <c r="N305" s="14">
        <v>0</v>
      </c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21</v>
      </c>
      <c r="M306" s="14">
        <v>2</v>
      </c>
      <c r="N306" s="14">
        <v>1</v>
      </c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22</v>
      </c>
      <c r="M307" s="14">
        <v>2</v>
      </c>
      <c r="N307" s="14">
        <v>2</v>
      </c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917</v>
      </c>
      <c r="M308" s="14">
        <v>1</v>
      </c>
      <c r="N308" s="14">
        <v>0</v>
      </c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24</v>
      </c>
      <c r="M309" s="14">
        <v>60</v>
      </c>
      <c r="N309" s="14">
        <v>60</v>
      </c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21</v>
      </c>
      <c r="M310" s="14">
        <v>2</v>
      </c>
      <c r="N310" s="14">
        <v>2</v>
      </c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23</v>
      </c>
      <c r="M311" s="14">
        <v>0</v>
      </c>
      <c r="N311" s="14">
        <v>0</v>
      </c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24</v>
      </c>
      <c r="M312" s="14">
        <v>29</v>
      </c>
      <c r="N312" s="14">
        <v>60</v>
      </c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21</v>
      </c>
      <c r="M313" s="14">
        <v>3</v>
      </c>
      <c r="N313" s="14">
        <v>12</v>
      </c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917</v>
      </c>
      <c r="M314" s="14">
        <v>0</v>
      </c>
      <c r="N314" s="14">
        <v>1</v>
      </c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22</v>
      </c>
      <c r="M315" s="14">
        <v>3</v>
      </c>
      <c r="N315" s="14">
        <v>12</v>
      </c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23</v>
      </c>
      <c r="M316" s="14">
        <v>0</v>
      </c>
      <c r="N316" s="14">
        <v>0</v>
      </c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22</v>
      </c>
      <c r="M317" s="14">
        <v>5</v>
      </c>
      <c r="N317" s="14">
        <v>6</v>
      </c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21</v>
      </c>
      <c r="M318" s="14">
        <v>5</v>
      </c>
      <c r="N318" s="14">
        <v>6</v>
      </c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24</v>
      </c>
      <c r="M319" s="14">
        <v>190</v>
      </c>
      <c r="N319" s="14">
        <v>175</v>
      </c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917</v>
      </c>
      <c r="M320" s="14">
        <v>0</v>
      </c>
      <c r="N320" s="14">
        <v>0</v>
      </c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23</v>
      </c>
      <c r="M321" s="14">
        <v>0</v>
      </c>
      <c r="N321" s="14">
        <v>0</v>
      </c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918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21</v>
      </c>
      <c r="M322" s="14">
        <v>2</v>
      </c>
      <c r="N322" s="14">
        <v>0</v>
      </c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918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23</v>
      </c>
      <c r="M323" s="14">
        <v>0</v>
      </c>
      <c r="N323" s="14">
        <v>0</v>
      </c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918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24</v>
      </c>
      <c r="M324" s="14">
        <v>90</v>
      </c>
      <c r="N324" s="14">
        <v>0</v>
      </c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918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22</v>
      </c>
      <c r="M325" s="14">
        <v>2</v>
      </c>
      <c r="N325" s="14">
        <v>0</v>
      </c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918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917</v>
      </c>
      <c r="M326" s="14">
        <v>0</v>
      </c>
      <c r="N326" s="14">
        <v>0</v>
      </c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21</v>
      </c>
      <c r="M327" s="14">
        <v>3</v>
      </c>
      <c r="N327" s="14">
        <v>0</v>
      </c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24</v>
      </c>
      <c r="M328" s="14">
        <v>236</v>
      </c>
      <c r="N328" s="14">
        <v>0</v>
      </c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22</v>
      </c>
      <c r="M329" s="14">
        <v>3</v>
      </c>
      <c r="N329" s="14">
        <v>0</v>
      </c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23</v>
      </c>
      <c r="M330" s="14">
        <v>0</v>
      </c>
      <c r="N330" s="14">
        <v>0</v>
      </c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917</v>
      </c>
      <c r="M331" s="14">
        <v>0</v>
      </c>
      <c r="N331" s="14">
        <v>0</v>
      </c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1</v>
      </c>
      <c r="N332" s="14">
        <v>0</v>
      </c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23</v>
      </c>
      <c r="M333" s="14">
        <v>0</v>
      </c>
      <c r="N333" s="14">
        <v>0</v>
      </c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917</v>
      </c>
      <c r="M334" s="14">
        <v>0</v>
      </c>
      <c r="N334" s="14">
        <v>0</v>
      </c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24</v>
      </c>
      <c r="M335" s="14">
        <v>137</v>
      </c>
      <c r="N335" s="14">
        <v>0</v>
      </c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22</v>
      </c>
      <c r="M336" s="14">
        <v>1</v>
      </c>
      <c r="N336" s="14">
        <v>0</v>
      </c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22</v>
      </c>
      <c r="M337" s="14">
        <v>0</v>
      </c>
      <c r="N337" s="14">
        <v>0</v>
      </c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24</v>
      </c>
      <c r="M338" s="14">
        <v>0</v>
      </c>
      <c r="N338" s="14">
        <v>0</v>
      </c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23</v>
      </c>
      <c r="M339" s="14">
        <v>0</v>
      </c>
      <c r="N339" s="14">
        <v>0</v>
      </c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21</v>
      </c>
      <c r="M340" s="14">
        <v>0</v>
      </c>
      <c r="N340" s="14">
        <v>0</v>
      </c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917</v>
      </c>
      <c r="M341" s="14">
        <v>0</v>
      </c>
      <c r="N341" s="14">
        <v>0</v>
      </c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21</v>
      </c>
      <c r="M342" s="14">
        <v>0</v>
      </c>
      <c r="N342" s="14">
        <v>0</v>
      </c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23</v>
      </c>
      <c r="M343" s="14">
        <v>0</v>
      </c>
      <c r="N343" s="14">
        <v>0</v>
      </c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22</v>
      </c>
      <c r="M344" s="14">
        <v>0</v>
      </c>
      <c r="N344" s="14">
        <v>0</v>
      </c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917</v>
      </c>
      <c r="M345" s="14">
        <v>0</v>
      </c>
      <c r="N345" s="14">
        <v>0</v>
      </c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24</v>
      </c>
      <c r="M346" s="14">
        <v>0</v>
      </c>
      <c r="N346" s="14">
        <v>0</v>
      </c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22</v>
      </c>
      <c r="M347" s="14">
        <v>1</v>
      </c>
      <c r="N347" s="14">
        <v>0</v>
      </c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917</v>
      </c>
      <c r="M348" s="14">
        <v>0</v>
      </c>
      <c r="N348" s="14">
        <v>0</v>
      </c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23</v>
      </c>
      <c r="M349" s="14">
        <v>0</v>
      </c>
      <c r="N349" s="14">
        <v>0</v>
      </c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24</v>
      </c>
      <c r="M350" s="14">
        <v>56</v>
      </c>
      <c r="N350" s="14">
        <v>0</v>
      </c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21</v>
      </c>
      <c r="M351" s="14">
        <v>1</v>
      </c>
      <c r="N351" s="14">
        <v>0</v>
      </c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917</v>
      </c>
      <c r="M352" s="14">
        <v>0</v>
      </c>
      <c r="N352" s="14">
        <v>0</v>
      </c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24</v>
      </c>
      <c r="M353" s="14">
        <v>25</v>
      </c>
      <c r="N353" s="14">
        <v>0</v>
      </c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21</v>
      </c>
      <c r="M354" s="14">
        <v>1</v>
      </c>
      <c r="N354" s="14">
        <v>0</v>
      </c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23</v>
      </c>
      <c r="M355" s="14">
        <v>0</v>
      </c>
      <c r="N355" s="14">
        <v>0</v>
      </c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22</v>
      </c>
      <c r="M356" s="14">
        <v>1</v>
      </c>
      <c r="N356" s="14">
        <v>0</v>
      </c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21</v>
      </c>
      <c r="M357" s="14">
        <v>51</v>
      </c>
      <c r="N357" s="14">
        <v>27</v>
      </c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22</v>
      </c>
      <c r="M358" s="14">
        <v>51</v>
      </c>
      <c r="N358" s="14">
        <v>27</v>
      </c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917</v>
      </c>
      <c r="M359" s="14">
        <v>2</v>
      </c>
      <c r="N359" s="14">
        <v>2</v>
      </c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23</v>
      </c>
      <c r="M360" s="14">
        <v>0</v>
      </c>
      <c r="N360" s="14">
        <v>0</v>
      </c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24</v>
      </c>
      <c r="M361" s="14">
        <v>1000</v>
      </c>
      <c r="N361" s="14">
        <v>1235</v>
      </c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21</v>
      </c>
      <c r="M362" s="14">
        <v>7</v>
      </c>
      <c r="N362" s="14">
        <v>6</v>
      </c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22</v>
      </c>
      <c r="M363" s="14">
        <v>7</v>
      </c>
      <c r="N363" s="14">
        <v>6</v>
      </c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24</v>
      </c>
      <c r="M364" s="14">
        <v>160</v>
      </c>
      <c r="N364" s="14">
        <v>230</v>
      </c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917</v>
      </c>
      <c r="M365" s="14">
        <v>0</v>
      </c>
      <c r="N365" s="14">
        <v>0</v>
      </c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23</v>
      </c>
      <c r="M366" s="14">
        <v>0</v>
      </c>
      <c r="N366" s="14">
        <v>0</v>
      </c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22</v>
      </c>
      <c r="M367" s="14">
        <v>0</v>
      </c>
      <c r="N367" s="14">
        <v>0</v>
      </c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23</v>
      </c>
      <c r="M368" s="14">
        <v>0</v>
      </c>
      <c r="N368" s="14">
        <v>0</v>
      </c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917</v>
      </c>
      <c r="M369" s="14">
        <v>0</v>
      </c>
      <c r="N369" s="14">
        <v>0</v>
      </c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24</v>
      </c>
      <c r="M370" s="14">
        <v>0</v>
      </c>
      <c r="N370" s="14">
        <v>0</v>
      </c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21</v>
      </c>
      <c r="M371" s="14">
        <v>0</v>
      </c>
      <c r="N371" s="14">
        <v>0</v>
      </c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24</v>
      </c>
      <c r="M372" s="14">
        <v>0</v>
      </c>
      <c r="N372" s="14">
        <v>0</v>
      </c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22</v>
      </c>
      <c r="M373" s="14">
        <v>0</v>
      </c>
      <c r="N373" s="14">
        <v>0</v>
      </c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23</v>
      </c>
      <c r="M374" s="14">
        <v>0</v>
      </c>
      <c r="N374" s="14">
        <v>0</v>
      </c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21</v>
      </c>
      <c r="M375" s="14">
        <v>0</v>
      </c>
      <c r="N375" s="14">
        <v>0</v>
      </c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917</v>
      </c>
      <c r="M376" s="14">
        <v>0</v>
      </c>
      <c r="N376" s="14">
        <v>0</v>
      </c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21</v>
      </c>
      <c r="M377" s="14">
        <v>35</v>
      </c>
      <c r="N377" s="14">
        <v>14</v>
      </c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22</v>
      </c>
      <c r="M378" s="14">
        <v>35</v>
      </c>
      <c r="N378" s="14">
        <v>14</v>
      </c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23</v>
      </c>
      <c r="M379" s="14">
        <v>0</v>
      </c>
      <c r="N379" s="14">
        <v>0</v>
      </c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917</v>
      </c>
      <c r="M380" s="14">
        <v>0</v>
      </c>
      <c r="N380" s="14">
        <v>0</v>
      </c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24</v>
      </c>
      <c r="M381" s="14">
        <v>1064</v>
      </c>
      <c r="N381" s="14">
        <v>1156</v>
      </c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21</v>
      </c>
      <c r="M382" s="14">
        <v>3</v>
      </c>
      <c r="N382" s="14">
        <v>4</v>
      </c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22</v>
      </c>
      <c r="M383" s="14">
        <v>3</v>
      </c>
      <c r="N383" s="14">
        <v>4</v>
      </c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24</v>
      </c>
      <c r="M384" s="14">
        <v>147</v>
      </c>
      <c r="N384" s="14">
        <v>158</v>
      </c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23</v>
      </c>
      <c r="M385" s="14">
        <v>0</v>
      </c>
      <c r="N385" s="14">
        <v>0</v>
      </c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917</v>
      </c>
      <c r="M386" s="14">
        <v>0</v>
      </c>
      <c r="N386" s="14">
        <v>0</v>
      </c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21</v>
      </c>
      <c r="M387" s="14">
        <v>0</v>
      </c>
      <c r="N387" s="14">
        <v>0</v>
      </c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917</v>
      </c>
      <c r="M388" s="14">
        <v>0</v>
      </c>
      <c r="N388" s="14">
        <v>0</v>
      </c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23</v>
      </c>
      <c r="M389" s="14">
        <v>0</v>
      </c>
      <c r="N389" s="14">
        <v>0</v>
      </c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24</v>
      </c>
      <c r="M390" s="14">
        <v>0</v>
      </c>
      <c r="N390" s="14">
        <v>0</v>
      </c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22</v>
      </c>
      <c r="M391" s="14">
        <v>0</v>
      </c>
      <c r="N391" s="14">
        <v>0</v>
      </c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22</v>
      </c>
      <c r="M392" s="14">
        <v>0</v>
      </c>
      <c r="N392" s="14">
        <v>3</v>
      </c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24</v>
      </c>
      <c r="M393" s="14">
        <v>0</v>
      </c>
      <c r="N393" s="14">
        <v>0</v>
      </c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917</v>
      </c>
      <c r="M394" s="14">
        <v>0</v>
      </c>
      <c r="N394" s="14">
        <v>0</v>
      </c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21</v>
      </c>
      <c r="M395" s="14">
        <v>0</v>
      </c>
      <c r="N395" s="14">
        <v>3</v>
      </c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23</v>
      </c>
      <c r="M396" s="14">
        <v>0</v>
      </c>
      <c r="N396" s="14">
        <v>0</v>
      </c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21</v>
      </c>
      <c r="M397" s="14">
        <v>1</v>
      </c>
      <c r="N397" s="14">
        <v>0</v>
      </c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24</v>
      </c>
      <c r="M398" s="14">
        <v>250</v>
      </c>
      <c r="N398" s="14">
        <v>0</v>
      </c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23</v>
      </c>
      <c r="M399" s="14">
        <v>0</v>
      </c>
      <c r="N399" s="14">
        <v>0</v>
      </c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22</v>
      </c>
      <c r="M400" s="14">
        <v>1</v>
      </c>
      <c r="N400" s="14">
        <v>0</v>
      </c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917</v>
      </c>
      <c r="M401" s="14">
        <v>0</v>
      </c>
      <c r="N401" s="14">
        <v>0</v>
      </c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917</v>
      </c>
      <c r="M402" s="14">
        <v>0</v>
      </c>
      <c r="N402" s="14">
        <v>0</v>
      </c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23</v>
      </c>
      <c r="M403" s="14">
        <v>0</v>
      </c>
      <c r="N403" s="14">
        <v>0</v>
      </c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21</v>
      </c>
      <c r="M404" s="14">
        <v>0</v>
      </c>
      <c r="N404" s="14">
        <v>0</v>
      </c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24</v>
      </c>
      <c r="M405" s="14">
        <v>0</v>
      </c>
      <c r="N405" s="14">
        <v>0</v>
      </c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22</v>
      </c>
      <c r="M406" s="14">
        <v>0</v>
      </c>
      <c r="N406" s="14">
        <v>0</v>
      </c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21</v>
      </c>
      <c r="M407" s="14">
        <v>2</v>
      </c>
      <c r="N407" s="14">
        <v>0</v>
      </c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23</v>
      </c>
      <c r="M408" s="14">
        <v>0</v>
      </c>
      <c r="N408" s="14">
        <v>0</v>
      </c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917</v>
      </c>
      <c r="M409" s="14">
        <v>0</v>
      </c>
      <c r="N409" s="14">
        <v>0</v>
      </c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24</v>
      </c>
      <c r="M410" s="14">
        <v>54</v>
      </c>
      <c r="N410" s="14">
        <v>0</v>
      </c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22</v>
      </c>
      <c r="M411" s="14">
        <v>2</v>
      </c>
      <c r="N411" s="14">
        <v>0</v>
      </c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22</v>
      </c>
      <c r="M412" s="14">
        <v>2</v>
      </c>
      <c r="N412" s="14">
        <v>0</v>
      </c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23</v>
      </c>
      <c r="M413" s="14">
        <v>0</v>
      </c>
      <c r="N413" s="14">
        <v>0</v>
      </c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917</v>
      </c>
      <c r="M414" s="14">
        <v>0</v>
      </c>
      <c r="N414" s="14">
        <v>0</v>
      </c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21</v>
      </c>
      <c r="M415" s="14">
        <v>2</v>
      </c>
      <c r="N415" s="14">
        <v>0</v>
      </c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24</v>
      </c>
      <c r="M416" s="14">
        <v>99</v>
      </c>
      <c r="N416" s="14">
        <v>0</v>
      </c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22</v>
      </c>
      <c r="M417" s="14">
        <v>2</v>
      </c>
      <c r="N417" s="14">
        <v>1</v>
      </c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21</v>
      </c>
      <c r="M418" s="14">
        <v>2</v>
      </c>
      <c r="N418" s="14">
        <v>1</v>
      </c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24</v>
      </c>
      <c r="M419" s="14">
        <v>93</v>
      </c>
      <c r="N419" s="14">
        <v>145</v>
      </c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23</v>
      </c>
      <c r="M420" s="14">
        <v>0</v>
      </c>
      <c r="N420" s="14">
        <v>0</v>
      </c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917</v>
      </c>
      <c r="M421" s="14">
        <v>0</v>
      </c>
      <c r="N421" s="14">
        <v>0</v>
      </c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22</v>
      </c>
      <c r="M422" s="14">
        <v>3</v>
      </c>
      <c r="N422" s="14">
        <v>3</v>
      </c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23</v>
      </c>
      <c r="M423" s="14">
        <v>0</v>
      </c>
      <c r="N423" s="14">
        <v>0</v>
      </c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917</v>
      </c>
      <c r="M424" s="14">
        <v>0</v>
      </c>
      <c r="N424" s="14">
        <v>0</v>
      </c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24</v>
      </c>
      <c r="M425" s="14">
        <v>112</v>
      </c>
      <c r="N425" s="14">
        <v>176</v>
      </c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21</v>
      </c>
      <c r="M426" s="14">
        <v>3</v>
      </c>
      <c r="N426" s="14">
        <v>3</v>
      </c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21</v>
      </c>
      <c r="M427" s="14">
        <v>20</v>
      </c>
      <c r="N427" s="14">
        <v>17</v>
      </c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917</v>
      </c>
      <c r="M428" s="14">
        <v>2</v>
      </c>
      <c r="N428" s="14">
        <v>0</v>
      </c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23</v>
      </c>
      <c r="M429" s="14">
        <v>0</v>
      </c>
      <c r="N429" s="14">
        <v>0</v>
      </c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22</v>
      </c>
      <c r="M430" s="14">
        <v>17</v>
      </c>
      <c r="N430" s="14">
        <v>17</v>
      </c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24</v>
      </c>
      <c r="M431" s="14">
        <v>1893</v>
      </c>
      <c r="N431" s="14">
        <v>7900</v>
      </c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21</v>
      </c>
      <c r="M432" s="14">
        <v>36</v>
      </c>
      <c r="N432" s="14">
        <v>21</v>
      </c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24</v>
      </c>
      <c r="M433" s="14">
        <v>1412</v>
      </c>
      <c r="N433" s="14">
        <v>1320</v>
      </c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23</v>
      </c>
      <c r="M434" s="14">
        <v>0</v>
      </c>
      <c r="N434" s="14">
        <v>0</v>
      </c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22</v>
      </c>
      <c r="M435" s="14">
        <v>36</v>
      </c>
      <c r="N435" s="14">
        <v>21</v>
      </c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917</v>
      </c>
      <c r="M436" s="14">
        <v>1</v>
      </c>
      <c r="N436" s="14">
        <v>1</v>
      </c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23</v>
      </c>
      <c r="M437" s="14">
        <v>0</v>
      </c>
      <c r="N437" s="14">
        <v>0</v>
      </c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24</v>
      </c>
      <c r="M438" s="14">
        <v>80</v>
      </c>
      <c r="N438" s="14">
        <v>70</v>
      </c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22</v>
      </c>
      <c r="M439" s="14">
        <v>1</v>
      </c>
      <c r="N439" s="14">
        <v>1</v>
      </c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917</v>
      </c>
      <c r="M440" s="14">
        <v>0</v>
      </c>
      <c r="N440" s="14">
        <v>0</v>
      </c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21</v>
      </c>
      <c r="M441" s="14">
        <v>1</v>
      </c>
      <c r="N441" s="14">
        <v>1</v>
      </c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23</v>
      </c>
      <c r="M442" s="14">
        <v>0</v>
      </c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917</v>
      </c>
      <c r="M443" s="14">
        <v>0</v>
      </c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21</v>
      </c>
      <c r="M444" s="14">
        <v>5</v>
      </c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22</v>
      </c>
      <c r="M445" s="14">
        <v>5</v>
      </c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24</v>
      </c>
      <c r="M446" s="14">
        <v>22</v>
      </c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21</v>
      </c>
      <c r="M447" s="14">
        <v>0</v>
      </c>
      <c r="N447" s="14">
        <v>0</v>
      </c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24</v>
      </c>
      <c r="M448" s="14">
        <v>0</v>
      </c>
      <c r="N448" s="14">
        <v>0</v>
      </c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23</v>
      </c>
      <c r="M449" s="14">
        <v>0</v>
      </c>
      <c r="N449" s="14">
        <v>0</v>
      </c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917</v>
      </c>
      <c r="M450" s="14">
        <v>0</v>
      </c>
      <c r="N450" s="14">
        <v>0</v>
      </c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22</v>
      </c>
      <c r="M451" s="14">
        <v>0</v>
      </c>
      <c r="N451" s="14">
        <v>0</v>
      </c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917</v>
      </c>
      <c r="M452" s="14">
        <v>0</v>
      </c>
      <c r="N452" s="14">
        <v>0</v>
      </c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21</v>
      </c>
      <c r="M453" s="14">
        <v>1</v>
      </c>
      <c r="N453" s="14">
        <v>0</v>
      </c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22</v>
      </c>
      <c r="M454" s="14">
        <v>1</v>
      </c>
      <c r="N454" s="14">
        <v>0</v>
      </c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23</v>
      </c>
      <c r="M455" s="14">
        <v>0</v>
      </c>
      <c r="N455" s="14">
        <v>0</v>
      </c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24</v>
      </c>
      <c r="M456" s="14">
        <v>25</v>
      </c>
      <c r="N456" s="14">
        <v>0</v>
      </c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21</v>
      </c>
      <c r="M457" s="14">
        <v>3</v>
      </c>
      <c r="N457" s="14">
        <v>0</v>
      </c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22</v>
      </c>
      <c r="M458" s="14">
        <v>3</v>
      </c>
      <c r="N458" s="14">
        <v>0</v>
      </c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23</v>
      </c>
      <c r="M459" s="14">
        <v>0</v>
      </c>
      <c r="N459" s="14">
        <v>0</v>
      </c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917</v>
      </c>
      <c r="M460" s="14">
        <v>0</v>
      </c>
      <c r="N460" s="14">
        <v>0</v>
      </c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24</v>
      </c>
      <c r="M461" s="14">
        <v>55</v>
      </c>
      <c r="N461" s="14">
        <v>0</v>
      </c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21</v>
      </c>
      <c r="M462" s="14">
        <v>0</v>
      </c>
      <c r="N462" s="14">
        <v>3</v>
      </c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23</v>
      </c>
      <c r="M463" s="14">
        <v>0</v>
      </c>
      <c r="N463" s="14">
        <v>0</v>
      </c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917</v>
      </c>
      <c r="M464" s="14">
        <v>0</v>
      </c>
      <c r="N464" s="14">
        <v>0</v>
      </c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22</v>
      </c>
      <c r="M465" s="14">
        <v>0</v>
      </c>
      <c r="N465" s="14">
        <v>3</v>
      </c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24</v>
      </c>
      <c r="M466" s="14">
        <v>63</v>
      </c>
      <c r="N466" s="14">
        <v>57</v>
      </c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21</v>
      </c>
      <c r="M467" s="14">
        <v>0</v>
      </c>
      <c r="N467" s="14">
        <v>0</v>
      </c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917</v>
      </c>
      <c r="M468" s="14">
        <v>0</v>
      </c>
      <c r="N468" s="14">
        <v>0</v>
      </c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23</v>
      </c>
      <c r="M469" s="14">
        <v>0</v>
      </c>
      <c r="N469" s="14">
        <v>0</v>
      </c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22</v>
      </c>
      <c r="M470" s="14">
        <v>0</v>
      </c>
      <c r="N470" s="14">
        <v>0</v>
      </c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24</v>
      </c>
      <c r="M471" s="14">
        <v>0</v>
      </c>
      <c r="N471" s="14">
        <v>0</v>
      </c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24</v>
      </c>
      <c r="M472" s="14">
        <v>0</v>
      </c>
      <c r="N472" s="14">
        <v>0</v>
      </c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917</v>
      </c>
      <c r="M473" s="14">
        <v>0</v>
      </c>
      <c r="N473" s="14">
        <v>0</v>
      </c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21</v>
      </c>
      <c r="M474" s="14">
        <v>0</v>
      </c>
      <c r="N474" s="14">
        <v>0</v>
      </c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22</v>
      </c>
      <c r="M475" s="14">
        <v>0</v>
      </c>
      <c r="N475" s="14">
        <v>0</v>
      </c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23</v>
      </c>
      <c r="M476" s="14">
        <v>0</v>
      </c>
      <c r="N476" s="14">
        <v>0</v>
      </c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21</v>
      </c>
      <c r="M477" s="14">
        <v>0</v>
      </c>
      <c r="N477" s="14">
        <v>6</v>
      </c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917</v>
      </c>
      <c r="M478" s="14">
        <v>0</v>
      </c>
      <c r="N478" s="14">
        <v>0</v>
      </c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22</v>
      </c>
      <c r="M479" s="14">
        <v>0</v>
      </c>
      <c r="N479" s="14">
        <v>6</v>
      </c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23</v>
      </c>
      <c r="M480" s="14">
        <v>0</v>
      </c>
      <c r="N480" s="14">
        <v>0</v>
      </c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4">
        <v>390</v>
      </c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917</v>
      </c>
      <c r="M482" s="14">
        <v>0</v>
      </c>
      <c r="N482" s="14">
        <v>0</v>
      </c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22</v>
      </c>
      <c r="M483" s="14">
        <v>4</v>
      </c>
      <c r="N483" s="14">
        <v>1</v>
      </c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24</v>
      </c>
      <c r="M484" s="14">
        <v>80</v>
      </c>
      <c r="N484" s="14">
        <v>70</v>
      </c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21</v>
      </c>
      <c r="M485" s="14">
        <v>4</v>
      </c>
      <c r="N485" s="14">
        <v>1</v>
      </c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23</v>
      </c>
      <c r="M486" s="14">
        <v>0</v>
      </c>
      <c r="N486" s="14">
        <v>0</v>
      </c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23</v>
      </c>
      <c r="M487" s="14">
        <v>0</v>
      </c>
      <c r="N487" s="14">
        <v>0</v>
      </c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24</v>
      </c>
      <c r="M488" s="14">
        <v>180</v>
      </c>
      <c r="N488" s="14">
        <v>160</v>
      </c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917</v>
      </c>
      <c r="M489" s="14">
        <v>0</v>
      </c>
      <c r="N489" s="14">
        <v>0</v>
      </c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22</v>
      </c>
      <c r="M490" s="14">
        <v>2</v>
      </c>
      <c r="N490" s="14">
        <v>2</v>
      </c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21</v>
      </c>
      <c r="M491" s="14">
        <v>2</v>
      </c>
      <c r="N491" s="14">
        <v>2</v>
      </c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22</v>
      </c>
      <c r="M492" s="14">
        <v>0</v>
      </c>
      <c r="N492" s="14">
        <v>0</v>
      </c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917</v>
      </c>
      <c r="M493" s="14">
        <v>0</v>
      </c>
      <c r="N493" s="14">
        <v>0</v>
      </c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24</v>
      </c>
      <c r="M494" s="14">
        <v>0</v>
      </c>
      <c r="N494" s="14">
        <v>0</v>
      </c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23</v>
      </c>
      <c r="M495" s="14">
        <v>0</v>
      </c>
      <c r="N495" s="14">
        <v>0</v>
      </c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21</v>
      </c>
      <c r="M496" s="14">
        <v>0</v>
      </c>
      <c r="N496" s="14">
        <v>0</v>
      </c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24</v>
      </c>
      <c r="M497" s="14">
        <v>260</v>
      </c>
      <c r="N497" s="14">
        <v>280</v>
      </c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23</v>
      </c>
      <c r="M498" s="14">
        <v>0</v>
      </c>
      <c r="N498" s="14">
        <v>0</v>
      </c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917</v>
      </c>
      <c r="M499" s="14">
        <v>0</v>
      </c>
      <c r="N499" s="14">
        <v>0</v>
      </c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22</v>
      </c>
      <c r="M500" s="14">
        <v>3</v>
      </c>
      <c r="N500" s="14">
        <v>6</v>
      </c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21</v>
      </c>
      <c r="M501" s="14">
        <v>3</v>
      </c>
      <c r="N501" s="14">
        <v>6</v>
      </c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21</v>
      </c>
      <c r="M502" s="14">
        <v>0</v>
      </c>
      <c r="N502" s="14">
        <v>0</v>
      </c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22</v>
      </c>
      <c r="M503" s="14">
        <v>0</v>
      </c>
      <c r="N503" s="14">
        <v>0</v>
      </c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23</v>
      </c>
      <c r="M504" s="14">
        <v>0</v>
      </c>
      <c r="N504" s="14">
        <v>0</v>
      </c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917</v>
      </c>
      <c r="M505" s="14">
        <v>0</v>
      </c>
      <c r="N505" s="14">
        <v>0</v>
      </c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24</v>
      </c>
      <c r="M506" s="14">
        <v>0</v>
      </c>
      <c r="N506" s="14">
        <v>0</v>
      </c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808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22</v>
      </c>
      <c r="M507" s="14">
        <v>0</v>
      </c>
      <c r="N507" s="14">
        <v>0</v>
      </c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808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24</v>
      </c>
      <c r="M508" s="14">
        <v>0</v>
      </c>
      <c r="N508" s="14">
        <v>0</v>
      </c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808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21</v>
      </c>
      <c r="M509" s="14">
        <v>0</v>
      </c>
      <c r="N509" s="14">
        <v>0</v>
      </c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808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23</v>
      </c>
      <c r="M510" s="14">
        <v>0</v>
      </c>
      <c r="N510" s="14">
        <v>0</v>
      </c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808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917</v>
      </c>
      <c r="M511" s="14">
        <v>0</v>
      </c>
      <c r="N511" s="14">
        <v>0</v>
      </c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21</v>
      </c>
      <c r="M512" s="14">
        <v>8</v>
      </c>
      <c r="N512" s="14">
        <v>15</v>
      </c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917</v>
      </c>
      <c r="M513" s="14">
        <v>1</v>
      </c>
      <c r="N513" s="14">
        <v>0</v>
      </c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22</v>
      </c>
      <c r="M514" s="14">
        <v>8</v>
      </c>
      <c r="N514" s="14">
        <v>15</v>
      </c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23</v>
      </c>
      <c r="M515" s="14">
        <v>0</v>
      </c>
      <c r="N515" s="14">
        <v>0</v>
      </c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24</v>
      </c>
      <c r="M516" s="14">
        <v>325</v>
      </c>
      <c r="N516" s="14">
        <v>350</v>
      </c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777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21</v>
      </c>
      <c r="M517" s="14">
        <v>0</v>
      </c>
      <c r="N517" s="14">
        <v>0</v>
      </c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777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917</v>
      </c>
      <c r="M518" s="14">
        <v>0</v>
      </c>
      <c r="N518" s="14">
        <v>0</v>
      </c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777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22</v>
      </c>
      <c r="M519" s="14">
        <v>0</v>
      </c>
      <c r="N519" s="14">
        <v>0</v>
      </c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777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23</v>
      </c>
      <c r="M520" s="14">
        <v>0</v>
      </c>
      <c r="N520" s="14">
        <v>0</v>
      </c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777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24</v>
      </c>
      <c r="M521" s="14">
        <v>65</v>
      </c>
      <c r="N521" s="14">
        <v>0</v>
      </c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23</v>
      </c>
      <c r="M522" s="14">
        <v>0</v>
      </c>
      <c r="N522" s="14">
        <v>0</v>
      </c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917</v>
      </c>
      <c r="M523" s="14">
        <v>0</v>
      </c>
      <c r="N523" s="14">
        <v>0</v>
      </c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22</v>
      </c>
      <c r="M524" s="14">
        <v>9</v>
      </c>
      <c r="N524" s="14">
        <v>2</v>
      </c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24</v>
      </c>
      <c r="M525" s="14">
        <v>450</v>
      </c>
      <c r="N525" s="14">
        <v>520</v>
      </c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21</v>
      </c>
      <c r="M526" s="14">
        <v>9</v>
      </c>
      <c r="N526" s="14">
        <v>2</v>
      </c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24</v>
      </c>
      <c r="M527" s="14">
        <v>52</v>
      </c>
      <c r="N527" s="14">
        <v>71</v>
      </c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21</v>
      </c>
      <c r="M528" s="14">
        <v>5</v>
      </c>
      <c r="N528" s="14">
        <v>5</v>
      </c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22</v>
      </c>
      <c r="M529" s="14">
        <v>0</v>
      </c>
      <c r="N529" s="14">
        <v>5</v>
      </c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23</v>
      </c>
      <c r="M530" s="14">
        <v>0</v>
      </c>
      <c r="N530" s="14">
        <v>0</v>
      </c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917</v>
      </c>
      <c r="M531" s="14">
        <v>0</v>
      </c>
      <c r="N531" s="14">
        <v>0</v>
      </c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24</v>
      </c>
      <c r="M532" s="14">
        <v>0</v>
      </c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21</v>
      </c>
      <c r="M533" s="14">
        <v>0</v>
      </c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22</v>
      </c>
      <c r="M534" s="14">
        <v>0</v>
      </c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23</v>
      </c>
      <c r="M535" s="14">
        <v>0</v>
      </c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917</v>
      </c>
      <c r="M536" s="14">
        <v>0</v>
      </c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917</v>
      </c>
      <c r="M537" s="14">
        <v>0</v>
      </c>
      <c r="N537" s="14">
        <v>0</v>
      </c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22</v>
      </c>
      <c r="M538" s="14">
        <v>0</v>
      </c>
      <c r="N538" s="14">
        <v>0</v>
      </c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24</v>
      </c>
      <c r="M539" s="14">
        <v>0</v>
      </c>
      <c r="N539" s="14">
        <v>0</v>
      </c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23</v>
      </c>
      <c r="M540" s="14">
        <v>0</v>
      </c>
      <c r="N540" s="14">
        <v>0</v>
      </c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21</v>
      </c>
      <c r="M541" s="14">
        <v>0</v>
      </c>
      <c r="N541" s="14">
        <v>0</v>
      </c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21</v>
      </c>
      <c r="M542" s="14">
        <v>5</v>
      </c>
      <c r="N542" s="14">
        <v>0</v>
      </c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22</v>
      </c>
      <c r="M543" s="14">
        <v>5</v>
      </c>
      <c r="N543" s="14">
        <v>0</v>
      </c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23</v>
      </c>
      <c r="M544" s="14">
        <v>0</v>
      </c>
      <c r="N544" s="14">
        <v>0</v>
      </c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917</v>
      </c>
      <c r="M545" s="14">
        <v>0</v>
      </c>
      <c r="N545" s="14">
        <v>0</v>
      </c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24</v>
      </c>
      <c r="M546" s="14">
        <v>86</v>
      </c>
      <c r="N546" s="14">
        <v>0</v>
      </c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24</v>
      </c>
      <c r="M547" s="14">
        <v>0</v>
      </c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917</v>
      </c>
      <c r="M548" s="14">
        <v>0</v>
      </c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21</v>
      </c>
      <c r="M549" s="14">
        <v>0</v>
      </c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22</v>
      </c>
      <c r="M550" s="14">
        <v>0</v>
      </c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23</v>
      </c>
      <c r="M551" s="14">
        <v>0</v>
      </c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22</v>
      </c>
      <c r="M552" s="14">
        <v>0</v>
      </c>
      <c r="N552" s="14">
        <v>0</v>
      </c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23</v>
      </c>
      <c r="M553" s="14">
        <v>0</v>
      </c>
      <c r="N553" s="14">
        <v>0</v>
      </c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21</v>
      </c>
      <c r="M554" s="14">
        <v>0</v>
      </c>
      <c r="N554" s="14">
        <v>0</v>
      </c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917</v>
      </c>
      <c r="M555" s="14">
        <v>0</v>
      </c>
      <c r="N555" s="14">
        <v>0</v>
      </c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24</v>
      </c>
      <c r="M556" s="14">
        <v>0</v>
      </c>
      <c r="N556" s="14">
        <v>0</v>
      </c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23</v>
      </c>
      <c r="M557" s="14">
        <v>0</v>
      </c>
      <c r="N557" s="14">
        <v>0</v>
      </c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21</v>
      </c>
      <c r="M558" s="14">
        <v>0</v>
      </c>
      <c r="N558" s="14">
        <v>0</v>
      </c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22</v>
      </c>
      <c r="M559" s="14">
        <v>0</v>
      </c>
      <c r="N559" s="14">
        <v>0</v>
      </c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917</v>
      </c>
      <c r="M560" s="14">
        <v>0</v>
      </c>
      <c r="N560" s="14">
        <v>0</v>
      </c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24</v>
      </c>
      <c r="M561" s="14">
        <v>0</v>
      </c>
      <c r="N561" s="14">
        <v>0</v>
      </c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779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24</v>
      </c>
      <c r="M562" s="14">
        <v>0</v>
      </c>
      <c r="N562" s="14">
        <v>0</v>
      </c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779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21</v>
      </c>
      <c r="M563" s="14">
        <v>0</v>
      </c>
      <c r="N563" s="14">
        <v>0</v>
      </c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779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22</v>
      </c>
      <c r="M564" s="14">
        <v>0</v>
      </c>
      <c r="N564" s="14">
        <v>0</v>
      </c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779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23</v>
      </c>
      <c r="M565" s="14">
        <v>0</v>
      </c>
      <c r="N565" s="14">
        <v>0</v>
      </c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779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917</v>
      </c>
      <c r="M566" s="14">
        <v>0</v>
      </c>
      <c r="N566" s="14">
        <v>0</v>
      </c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936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21</v>
      </c>
      <c r="M567" s="14">
        <v>0</v>
      </c>
      <c r="N567" s="14">
        <v>3</v>
      </c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936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917</v>
      </c>
      <c r="M568" s="14">
        <v>0</v>
      </c>
      <c r="N568" s="14">
        <v>2</v>
      </c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936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22</v>
      </c>
      <c r="M569" s="14">
        <v>0</v>
      </c>
      <c r="N569" s="14">
        <v>3</v>
      </c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936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23</v>
      </c>
      <c r="M570" s="14">
        <v>0</v>
      </c>
      <c r="N570" s="14">
        <v>0</v>
      </c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936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24</v>
      </c>
      <c r="M571" s="14">
        <v>0</v>
      </c>
      <c r="N571" s="14">
        <v>32</v>
      </c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23</v>
      </c>
      <c r="M572" s="14">
        <v>0</v>
      </c>
      <c r="N572" s="14">
        <v>0</v>
      </c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917</v>
      </c>
      <c r="M573" s="14">
        <v>0</v>
      </c>
      <c r="N573" s="14">
        <v>0</v>
      </c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21</v>
      </c>
      <c r="M574" s="14">
        <v>5</v>
      </c>
      <c r="N574" s="14">
        <v>6</v>
      </c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22</v>
      </c>
      <c r="M575" s="14">
        <v>5</v>
      </c>
      <c r="N575" s="14">
        <v>6</v>
      </c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24</v>
      </c>
      <c r="M576" s="14">
        <v>210</v>
      </c>
      <c r="N576" s="14">
        <v>340</v>
      </c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22</v>
      </c>
      <c r="M577" s="14">
        <v>46</v>
      </c>
      <c r="N577" s="14">
        <v>58</v>
      </c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23</v>
      </c>
      <c r="M578" s="14">
        <v>0</v>
      </c>
      <c r="N578" s="14">
        <v>0</v>
      </c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24</v>
      </c>
      <c r="M579" s="14">
        <v>3310</v>
      </c>
      <c r="N579" s="14">
        <v>1200</v>
      </c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21</v>
      </c>
      <c r="M580" s="14">
        <v>46</v>
      </c>
      <c r="N580" s="14">
        <v>58</v>
      </c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917</v>
      </c>
      <c r="M581" s="14">
        <v>0</v>
      </c>
      <c r="N581" s="14">
        <v>0</v>
      </c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809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21</v>
      </c>
      <c r="M582" s="14">
        <v>4</v>
      </c>
      <c r="N582" s="14">
        <v>5</v>
      </c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809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917</v>
      </c>
      <c r="M583" s="14">
        <v>0</v>
      </c>
      <c r="N583" s="14">
        <v>0</v>
      </c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809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23</v>
      </c>
      <c r="M584" s="14">
        <v>0</v>
      </c>
      <c r="N584" s="14">
        <v>0</v>
      </c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809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22</v>
      </c>
      <c r="M585" s="14">
        <v>4</v>
      </c>
      <c r="N585" s="14">
        <v>5</v>
      </c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809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24</v>
      </c>
      <c r="M586" s="14">
        <v>180</v>
      </c>
      <c r="N586" s="14">
        <v>210</v>
      </c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810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22</v>
      </c>
      <c r="M587" s="14">
        <v>6</v>
      </c>
      <c r="N587" s="14">
        <v>0</v>
      </c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810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24</v>
      </c>
      <c r="M588" s="14">
        <v>250</v>
      </c>
      <c r="N588" s="14">
        <v>0</v>
      </c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810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23</v>
      </c>
      <c r="M589" s="14">
        <v>0</v>
      </c>
      <c r="N589" s="14">
        <v>0</v>
      </c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810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21</v>
      </c>
      <c r="M590" s="14">
        <v>6</v>
      </c>
      <c r="N590" s="14">
        <v>0</v>
      </c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810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917</v>
      </c>
      <c r="M591" s="14">
        <v>1</v>
      </c>
      <c r="N591" s="14">
        <v>0</v>
      </c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21</v>
      </c>
      <c r="M592" s="14">
        <v>4</v>
      </c>
      <c r="N592" s="14">
        <v>8</v>
      </c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23</v>
      </c>
      <c r="M593" s="14">
        <v>0</v>
      </c>
      <c r="N593" s="14">
        <v>0</v>
      </c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917</v>
      </c>
      <c r="M594" s="14">
        <v>0</v>
      </c>
      <c r="N594" s="14">
        <v>0</v>
      </c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24</v>
      </c>
      <c r="M595" s="14">
        <v>420</v>
      </c>
      <c r="N595" s="14">
        <v>380</v>
      </c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22</v>
      </c>
      <c r="M596" s="14">
        <v>4</v>
      </c>
      <c r="N596" s="14">
        <v>8</v>
      </c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22</v>
      </c>
      <c r="M597" s="14">
        <v>0</v>
      </c>
      <c r="N597" s="14">
        <v>0</v>
      </c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23</v>
      </c>
      <c r="M598" s="14">
        <v>0</v>
      </c>
      <c r="N598" s="14">
        <v>0</v>
      </c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917</v>
      </c>
      <c r="M599" s="14">
        <v>0</v>
      </c>
      <c r="N599" s="14">
        <v>0</v>
      </c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24</v>
      </c>
      <c r="M600" s="14">
        <v>0</v>
      </c>
      <c r="N600" s="14">
        <v>0</v>
      </c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21</v>
      </c>
      <c r="M601" s="14">
        <v>0</v>
      </c>
      <c r="N601" s="14">
        <v>0</v>
      </c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917</v>
      </c>
      <c r="M602" s="14">
        <v>0</v>
      </c>
      <c r="N602" s="14">
        <v>0</v>
      </c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22</v>
      </c>
      <c r="M603" s="14">
        <v>6</v>
      </c>
      <c r="N603" s="14">
        <v>5</v>
      </c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24</v>
      </c>
      <c r="M604" s="14">
        <v>138</v>
      </c>
      <c r="N604" s="14">
        <v>180</v>
      </c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21</v>
      </c>
      <c r="M605" s="14">
        <v>6</v>
      </c>
      <c r="N605" s="14">
        <v>5</v>
      </c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23</v>
      </c>
      <c r="M606" s="14">
        <v>0</v>
      </c>
      <c r="N606" s="14">
        <v>0</v>
      </c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23</v>
      </c>
      <c r="M607" s="14">
        <v>0</v>
      </c>
      <c r="N607" s="14">
        <v>0</v>
      </c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24</v>
      </c>
      <c r="M608" s="14">
        <v>180</v>
      </c>
      <c r="N608" s="14">
        <v>260</v>
      </c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22</v>
      </c>
      <c r="M609" s="14">
        <v>1</v>
      </c>
      <c r="N609" s="14">
        <v>5</v>
      </c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917</v>
      </c>
      <c r="M610" s="14">
        <v>0</v>
      </c>
      <c r="N610" s="14">
        <v>0</v>
      </c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21</v>
      </c>
      <c r="M611" s="14">
        <v>4</v>
      </c>
      <c r="N611" s="14">
        <v>5</v>
      </c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21</v>
      </c>
      <c r="M612" s="14">
        <v>5</v>
      </c>
      <c r="N612" s="14">
        <v>4</v>
      </c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23</v>
      </c>
      <c r="M613" s="14">
        <v>0</v>
      </c>
      <c r="N613" s="14">
        <v>0</v>
      </c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917</v>
      </c>
      <c r="M614" s="14">
        <v>0</v>
      </c>
      <c r="N614" s="14">
        <v>0</v>
      </c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22</v>
      </c>
      <c r="M615" s="14">
        <v>5</v>
      </c>
      <c r="N615" s="14">
        <v>4</v>
      </c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24</v>
      </c>
      <c r="M616" s="14">
        <v>120</v>
      </c>
      <c r="N616" s="14">
        <v>110</v>
      </c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917</v>
      </c>
      <c r="M617" s="14">
        <v>0</v>
      </c>
      <c r="N617" s="14">
        <v>0</v>
      </c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21</v>
      </c>
      <c r="M618" s="14">
        <v>0</v>
      </c>
      <c r="N618" s="14">
        <v>0</v>
      </c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22</v>
      </c>
      <c r="M619" s="14">
        <v>0</v>
      </c>
      <c r="N619" s="14">
        <v>0</v>
      </c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24</v>
      </c>
      <c r="M620" s="14">
        <v>0</v>
      </c>
      <c r="N620" s="14">
        <v>0</v>
      </c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23</v>
      </c>
      <c r="M621" s="14">
        <v>0</v>
      </c>
      <c r="N621" s="14">
        <v>0</v>
      </c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935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24</v>
      </c>
      <c r="M622" s="14">
        <v>0</v>
      </c>
      <c r="N622" s="14">
        <v>0</v>
      </c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935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21</v>
      </c>
      <c r="M623" s="14">
        <v>0</v>
      </c>
      <c r="N623" s="14">
        <v>0</v>
      </c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935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22</v>
      </c>
      <c r="M624" s="14">
        <v>0</v>
      </c>
      <c r="N624" s="14">
        <v>0</v>
      </c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935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23</v>
      </c>
      <c r="M625" s="14">
        <v>0</v>
      </c>
      <c r="N625" s="14">
        <v>0</v>
      </c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935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917</v>
      </c>
      <c r="M626" s="14">
        <v>0</v>
      </c>
      <c r="N626" s="14">
        <v>0</v>
      </c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811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22</v>
      </c>
      <c r="M627" s="14">
        <v>4</v>
      </c>
      <c r="N627" s="14">
        <v>2</v>
      </c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811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24</v>
      </c>
      <c r="M628" s="14">
        <v>160</v>
      </c>
      <c r="N628" s="14">
        <v>508</v>
      </c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811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21</v>
      </c>
      <c r="M629" s="14">
        <v>4</v>
      </c>
      <c r="N629" s="14">
        <v>2</v>
      </c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811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23</v>
      </c>
      <c r="M630" s="14">
        <v>0</v>
      </c>
      <c r="N630" s="14">
        <v>0</v>
      </c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811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917</v>
      </c>
      <c r="M631" s="14">
        <v>0</v>
      </c>
      <c r="N631" s="14">
        <v>0</v>
      </c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24</v>
      </c>
      <c r="M632" s="14">
        <v>180</v>
      </c>
      <c r="N632" s="14">
        <v>1200</v>
      </c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21</v>
      </c>
      <c r="M633" s="14">
        <v>5</v>
      </c>
      <c r="N633" s="14">
        <v>4</v>
      </c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23</v>
      </c>
      <c r="M634" s="14">
        <v>0</v>
      </c>
      <c r="N634" s="14">
        <v>0</v>
      </c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917</v>
      </c>
      <c r="M635" s="14">
        <v>0</v>
      </c>
      <c r="N635" s="14">
        <v>0</v>
      </c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22</v>
      </c>
      <c r="M636" s="14">
        <v>5</v>
      </c>
      <c r="N636" s="14">
        <v>4</v>
      </c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21</v>
      </c>
      <c r="M637" s="14">
        <v>2</v>
      </c>
      <c r="N637" s="14">
        <v>0</v>
      </c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917</v>
      </c>
      <c r="M638" s="14">
        <v>0</v>
      </c>
      <c r="N638" s="14">
        <v>0</v>
      </c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23</v>
      </c>
      <c r="M639" s="14">
        <v>0</v>
      </c>
      <c r="N639" s="14">
        <v>0</v>
      </c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22</v>
      </c>
      <c r="M640" s="14">
        <v>2</v>
      </c>
      <c r="N640" s="14">
        <v>0</v>
      </c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24</v>
      </c>
      <c r="M641" s="14">
        <v>86</v>
      </c>
      <c r="N641" s="14">
        <v>0</v>
      </c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22</v>
      </c>
      <c r="M642" s="14">
        <v>0</v>
      </c>
      <c r="N642" s="14">
        <v>5</v>
      </c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24</v>
      </c>
      <c r="M643" s="14">
        <v>0</v>
      </c>
      <c r="N643" s="14">
        <v>280</v>
      </c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917</v>
      </c>
      <c r="M644" s="14">
        <v>0</v>
      </c>
      <c r="N644" s="14">
        <v>0</v>
      </c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21</v>
      </c>
      <c r="M645" s="14">
        <v>0</v>
      </c>
      <c r="N645" s="14">
        <v>5</v>
      </c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23</v>
      </c>
      <c r="M646" s="14">
        <v>0</v>
      </c>
      <c r="N646" s="14">
        <v>0</v>
      </c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24</v>
      </c>
      <c r="M647" s="14">
        <v>97</v>
      </c>
      <c r="N647" s="14">
        <v>0</v>
      </c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21</v>
      </c>
      <c r="M648" s="14">
        <v>2</v>
      </c>
      <c r="N648" s="14">
        <v>0</v>
      </c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22</v>
      </c>
      <c r="M649" s="14">
        <v>2</v>
      </c>
      <c r="N649" s="14">
        <v>0</v>
      </c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23</v>
      </c>
      <c r="M650" s="14">
        <v>0</v>
      </c>
      <c r="N650" s="14">
        <v>0</v>
      </c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917</v>
      </c>
      <c r="M651" s="14">
        <v>0</v>
      </c>
      <c r="N651" s="14">
        <v>0</v>
      </c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22</v>
      </c>
      <c r="M652" s="14">
        <v>2</v>
      </c>
      <c r="N652" s="14">
        <v>2</v>
      </c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24</v>
      </c>
      <c r="M653" s="14">
        <v>150</v>
      </c>
      <c r="N653" s="14">
        <v>190</v>
      </c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917</v>
      </c>
      <c r="M654" s="14">
        <v>0</v>
      </c>
      <c r="N654" s="14">
        <v>0</v>
      </c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21</v>
      </c>
      <c r="M655" s="14">
        <v>2</v>
      </c>
      <c r="N655" s="14">
        <v>2</v>
      </c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23</v>
      </c>
      <c r="M656" s="14">
        <v>0</v>
      </c>
      <c r="N656" s="14">
        <v>0</v>
      </c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21</v>
      </c>
      <c r="M657" s="14">
        <v>5</v>
      </c>
      <c r="N657" s="14">
        <v>10</v>
      </c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23</v>
      </c>
      <c r="M658" s="14">
        <v>0</v>
      </c>
      <c r="N658" s="14">
        <v>0</v>
      </c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917</v>
      </c>
      <c r="M659" s="14">
        <v>0</v>
      </c>
      <c r="N659" s="14">
        <v>0</v>
      </c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24</v>
      </c>
      <c r="M660" s="14">
        <v>301</v>
      </c>
      <c r="N660" s="14">
        <v>275</v>
      </c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22</v>
      </c>
      <c r="M661" s="14">
        <v>5</v>
      </c>
      <c r="N661" s="14">
        <v>0</v>
      </c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21</v>
      </c>
      <c r="M662" s="14">
        <v>10</v>
      </c>
      <c r="N662" s="14">
        <v>14</v>
      </c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23</v>
      </c>
      <c r="M663" s="14">
        <v>0</v>
      </c>
      <c r="N663" s="14">
        <v>0</v>
      </c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24</v>
      </c>
      <c r="M664" s="14">
        <v>113</v>
      </c>
      <c r="N664" s="14">
        <v>63</v>
      </c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917</v>
      </c>
      <c r="M665" s="14">
        <v>0</v>
      </c>
      <c r="N665" s="14">
        <v>0</v>
      </c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22</v>
      </c>
      <c r="M666" s="14">
        <v>10</v>
      </c>
      <c r="N666" s="14">
        <v>14</v>
      </c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22</v>
      </c>
      <c r="M667" s="14">
        <v>1</v>
      </c>
      <c r="N667" s="14">
        <v>5</v>
      </c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23</v>
      </c>
      <c r="M668" s="14">
        <v>0</v>
      </c>
      <c r="N668" s="14">
        <v>0</v>
      </c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917</v>
      </c>
      <c r="M669" s="14">
        <v>0</v>
      </c>
      <c r="N669" s="14">
        <v>0</v>
      </c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21</v>
      </c>
      <c r="M670" s="14">
        <v>1</v>
      </c>
      <c r="N670" s="14">
        <v>5</v>
      </c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24</v>
      </c>
      <c r="M671" s="14">
        <v>56</v>
      </c>
      <c r="N671" s="14">
        <v>282</v>
      </c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21</v>
      </c>
      <c r="M672" s="14">
        <v>0</v>
      </c>
      <c r="N672" s="14">
        <v>0</v>
      </c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24</v>
      </c>
      <c r="M673" s="14">
        <v>0</v>
      </c>
      <c r="N673" s="14">
        <v>0</v>
      </c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23</v>
      </c>
      <c r="M674" s="14">
        <v>0</v>
      </c>
      <c r="N674" s="14">
        <v>0</v>
      </c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917</v>
      </c>
      <c r="M675" s="14">
        <v>0</v>
      </c>
      <c r="N675" s="14">
        <v>0</v>
      </c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22</v>
      </c>
      <c r="M676" s="14">
        <v>0</v>
      </c>
      <c r="N676" s="14">
        <v>0</v>
      </c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22</v>
      </c>
      <c r="M677" s="14">
        <v>0</v>
      </c>
      <c r="N677" s="14">
        <v>0</v>
      </c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23</v>
      </c>
      <c r="M678" s="14">
        <v>0</v>
      </c>
      <c r="N678" s="14">
        <v>0</v>
      </c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21</v>
      </c>
      <c r="M679" s="14">
        <v>0</v>
      </c>
      <c r="N679" s="14">
        <v>0</v>
      </c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917</v>
      </c>
      <c r="M680" s="14">
        <v>0</v>
      </c>
      <c r="N680" s="14">
        <v>0</v>
      </c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24</v>
      </c>
      <c r="M681" s="14">
        <v>0</v>
      </c>
      <c r="N681" s="14">
        <v>0</v>
      </c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24</v>
      </c>
      <c r="M682" s="14">
        <v>0</v>
      </c>
      <c r="N682" s="14">
        <v>0</v>
      </c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21</v>
      </c>
      <c r="M683" s="14">
        <v>0</v>
      </c>
      <c r="N683" s="14">
        <v>0</v>
      </c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22</v>
      </c>
      <c r="M684" s="14">
        <v>0</v>
      </c>
      <c r="N684" s="14">
        <v>0</v>
      </c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23</v>
      </c>
      <c r="M685" s="14">
        <v>0</v>
      </c>
      <c r="N685" s="14">
        <v>0</v>
      </c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917</v>
      </c>
      <c r="M686" s="14">
        <v>0</v>
      </c>
      <c r="N686" s="14">
        <v>0</v>
      </c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917</v>
      </c>
      <c r="M687" s="14">
        <v>0</v>
      </c>
      <c r="N687" s="14">
        <v>0</v>
      </c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22</v>
      </c>
      <c r="M688" s="14">
        <v>4</v>
      </c>
      <c r="N688" s="14">
        <v>0</v>
      </c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24</v>
      </c>
      <c r="M689" s="14">
        <v>62</v>
      </c>
      <c r="N689" s="14">
        <v>0</v>
      </c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21</v>
      </c>
      <c r="M690" s="14">
        <v>4</v>
      </c>
      <c r="N690" s="14">
        <v>0</v>
      </c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23</v>
      </c>
      <c r="M691" s="14">
        <v>0</v>
      </c>
      <c r="N691" s="14">
        <v>0</v>
      </c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21</v>
      </c>
      <c r="M692" s="14">
        <v>0</v>
      </c>
      <c r="N692" s="14">
        <v>0</v>
      </c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23</v>
      </c>
      <c r="M694" s="14">
        <v>0</v>
      </c>
      <c r="N694" s="14">
        <v>0</v>
      </c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917</v>
      </c>
      <c r="M695" s="14">
        <v>0</v>
      </c>
      <c r="N695" s="14">
        <v>0</v>
      </c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0</v>
      </c>
      <c r="N696" s="14">
        <v>0</v>
      </c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22</v>
      </c>
      <c r="M697" s="14">
        <v>0</v>
      </c>
      <c r="N697" s="14">
        <v>1</v>
      </c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24</v>
      </c>
      <c r="M698" s="14">
        <v>0</v>
      </c>
      <c r="N698" s="14">
        <v>107</v>
      </c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917</v>
      </c>
      <c r="M699" s="14">
        <v>0</v>
      </c>
      <c r="N699" s="14">
        <v>0</v>
      </c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23</v>
      </c>
      <c r="M700" s="14">
        <v>0</v>
      </c>
      <c r="N700" s="14">
        <v>0</v>
      </c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21</v>
      </c>
      <c r="M701" s="14">
        <v>0</v>
      </c>
      <c r="N701" s="14">
        <v>1</v>
      </c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21</v>
      </c>
      <c r="M702" s="14">
        <v>0</v>
      </c>
      <c r="N702" s="14">
        <v>0</v>
      </c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23</v>
      </c>
      <c r="M703" s="14">
        <v>0</v>
      </c>
      <c r="N703" s="14">
        <v>0</v>
      </c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22</v>
      </c>
      <c r="M704" s="14">
        <v>0</v>
      </c>
      <c r="N704" s="14">
        <v>0</v>
      </c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24</v>
      </c>
      <c r="M705" s="14">
        <v>0</v>
      </c>
      <c r="N705" s="14">
        <v>0</v>
      </c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917</v>
      </c>
      <c r="M706" s="14">
        <v>0</v>
      </c>
      <c r="N706" s="14">
        <v>0</v>
      </c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24</v>
      </c>
      <c r="M707" s="14">
        <v>58</v>
      </c>
      <c r="N707" s="14">
        <v>58</v>
      </c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23</v>
      </c>
      <c r="M708" s="14">
        <v>0</v>
      </c>
      <c r="N708" s="14">
        <v>0</v>
      </c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917</v>
      </c>
      <c r="M709" s="14">
        <v>0</v>
      </c>
      <c r="N709" s="14">
        <v>0</v>
      </c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21</v>
      </c>
      <c r="M710" s="14">
        <v>4</v>
      </c>
      <c r="N710" s="14">
        <v>7</v>
      </c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22</v>
      </c>
      <c r="M711" s="14">
        <v>0</v>
      </c>
      <c r="N711" s="14">
        <v>7</v>
      </c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22</v>
      </c>
      <c r="M712" s="14">
        <v>0</v>
      </c>
      <c r="N712" s="14">
        <v>0</v>
      </c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24</v>
      </c>
      <c r="M713" s="14">
        <v>0</v>
      </c>
      <c r="N713" s="14">
        <v>0</v>
      </c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21</v>
      </c>
      <c r="M714" s="14">
        <v>0</v>
      </c>
      <c r="N714" s="14">
        <v>0</v>
      </c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23</v>
      </c>
      <c r="M715" s="14">
        <v>0</v>
      </c>
      <c r="N715" s="14">
        <v>0</v>
      </c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917</v>
      </c>
      <c r="M716" s="14">
        <v>0</v>
      </c>
      <c r="N716" s="14">
        <v>0</v>
      </c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24</v>
      </c>
      <c r="M717" s="14">
        <v>0</v>
      </c>
      <c r="N717" s="14">
        <v>215</v>
      </c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23</v>
      </c>
      <c r="M718" s="14">
        <v>0</v>
      </c>
      <c r="N718" s="14">
        <v>0</v>
      </c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917</v>
      </c>
      <c r="M719" s="14">
        <v>0</v>
      </c>
      <c r="N719" s="14">
        <v>0</v>
      </c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21</v>
      </c>
      <c r="M720" s="14">
        <v>0</v>
      </c>
      <c r="N720" s="14">
        <v>5</v>
      </c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22</v>
      </c>
      <c r="M721" s="14">
        <v>0</v>
      </c>
      <c r="N721" s="14">
        <v>5</v>
      </c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917</v>
      </c>
      <c r="M722" s="14">
        <v>0</v>
      </c>
      <c r="N722" s="14">
        <v>0</v>
      </c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22</v>
      </c>
      <c r="M723" s="14">
        <v>3</v>
      </c>
      <c r="N723" s="14">
        <v>0</v>
      </c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24</v>
      </c>
      <c r="M724" s="14">
        <v>307</v>
      </c>
      <c r="N724" s="14">
        <v>0</v>
      </c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21</v>
      </c>
      <c r="M725" s="14">
        <v>3</v>
      </c>
      <c r="N725" s="14">
        <v>0</v>
      </c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23</v>
      </c>
      <c r="M726" s="14">
        <v>0</v>
      </c>
      <c r="N726" s="14">
        <v>0</v>
      </c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22</v>
      </c>
      <c r="M727" s="14">
        <v>28</v>
      </c>
      <c r="N727" s="14">
        <v>30</v>
      </c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917</v>
      </c>
      <c r="M728" s="14">
        <v>0</v>
      </c>
      <c r="N728" s="14">
        <v>0</v>
      </c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21</v>
      </c>
      <c r="M729" s="14">
        <v>28</v>
      </c>
      <c r="N729" s="14">
        <v>30</v>
      </c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23</v>
      </c>
      <c r="M730" s="14">
        <v>0</v>
      </c>
      <c r="N730" s="14">
        <v>0</v>
      </c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24</v>
      </c>
      <c r="M731" s="14">
        <v>180</v>
      </c>
      <c r="N731" s="14">
        <v>350</v>
      </c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23</v>
      </c>
      <c r="M732" s="14">
        <v>0</v>
      </c>
      <c r="N732" s="14">
        <v>0</v>
      </c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22</v>
      </c>
      <c r="M733" s="14">
        <v>1</v>
      </c>
      <c r="N733" s="14">
        <v>0</v>
      </c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917</v>
      </c>
      <c r="M734" s="14">
        <v>0</v>
      </c>
      <c r="N734" s="14">
        <v>0</v>
      </c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24</v>
      </c>
      <c r="M735" s="14">
        <v>72</v>
      </c>
      <c r="N735" s="14">
        <v>0</v>
      </c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21</v>
      </c>
      <c r="M736" s="14">
        <v>1</v>
      </c>
      <c r="N736" s="14">
        <v>0</v>
      </c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24</v>
      </c>
      <c r="M737" s="14">
        <v>101</v>
      </c>
      <c r="N737" s="14">
        <v>0</v>
      </c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23</v>
      </c>
      <c r="M738" s="14">
        <v>0</v>
      </c>
      <c r="N738" s="14">
        <v>0</v>
      </c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21</v>
      </c>
      <c r="M739" s="14">
        <v>2</v>
      </c>
      <c r="N739" s="14">
        <v>0</v>
      </c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22</v>
      </c>
      <c r="M740" s="14">
        <v>2</v>
      </c>
      <c r="N740" s="14">
        <v>0</v>
      </c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917</v>
      </c>
      <c r="M741" s="14">
        <v>0</v>
      </c>
      <c r="N741" s="14">
        <v>0</v>
      </c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23</v>
      </c>
      <c r="M742" s="14">
        <v>0</v>
      </c>
      <c r="N742" s="14">
        <v>0</v>
      </c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22</v>
      </c>
      <c r="M743" s="14">
        <v>1</v>
      </c>
      <c r="N743" s="14">
        <v>0</v>
      </c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21</v>
      </c>
      <c r="M744" s="14">
        <v>1</v>
      </c>
      <c r="N744" s="14">
        <v>0</v>
      </c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917</v>
      </c>
      <c r="M745" s="14">
        <v>0</v>
      </c>
      <c r="N745" s="14">
        <v>0</v>
      </c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24</v>
      </c>
      <c r="M746" s="14">
        <v>92</v>
      </c>
      <c r="N746" s="14">
        <v>0</v>
      </c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21</v>
      </c>
      <c r="M747" s="14">
        <v>0</v>
      </c>
      <c r="N747" s="14">
        <v>0</v>
      </c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22</v>
      </c>
      <c r="M748" s="14">
        <v>0</v>
      </c>
      <c r="N748" s="14">
        <v>0</v>
      </c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24</v>
      </c>
      <c r="M749" s="14">
        <v>0</v>
      </c>
      <c r="N749" s="14">
        <v>0</v>
      </c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23</v>
      </c>
      <c r="M750" s="14">
        <v>0</v>
      </c>
      <c r="N750" s="14">
        <v>0</v>
      </c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917</v>
      </c>
      <c r="M751" s="14">
        <v>0</v>
      </c>
      <c r="N751" s="14">
        <v>0</v>
      </c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917</v>
      </c>
      <c r="M752" s="14">
        <v>0</v>
      </c>
      <c r="N752" s="14">
        <v>0</v>
      </c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22</v>
      </c>
      <c r="M753" s="14">
        <v>2</v>
      </c>
      <c r="N753" s="14">
        <v>0</v>
      </c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21</v>
      </c>
      <c r="M754" s="14">
        <v>2</v>
      </c>
      <c r="N754" s="14">
        <v>0</v>
      </c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23</v>
      </c>
      <c r="M755" s="14">
        <v>0</v>
      </c>
      <c r="N755" s="14">
        <v>0</v>
      </c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917</v>
      </c>
      <c r="M757" s="14">
        <v>0</v>
      </c>
      <c r="N757" s="14">
        <v>0</v>
      </c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22</v>
      </c>
      <c r="M758" s="14">
        <v>0</v>
      </c>
      <c r="N758" s="14">
        <v>0</v>
      </c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21</v>
      </c>
      <c r="M759" s="14">
        <v>0</v>
      </c>
      <c r="N759" s="14">
        <v>0</v>
      </c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24</v>
      </c>
      <c r="M760" s="14">
        <v>0</v>
      </c>
      <c r="N760" s="14">
        <v>0</v>
      </c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23</v>
      </c>
      <c r="M761" s="14">
        <v>0</v>
      </c>
      <c r="N761" s="14">
        <v>0</v>
      </c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22</v>
      </c>
      <c r="M762" s="14">
        <v>0</v>
      </c>
      <c r="N762" s="14">
        <v>0</v>
      </c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24</v>
      </c>
      <c r="M763" s="14">
        <v>0</v>
      </c>
      <c r="N763" s="14">
        <v>0</v>
      </c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917</v>
      </c>
      <c r="M764" s="14">
        <v>0</v>
      </c>
      <c r="N764" s="14">
        <v>0</v>
      </c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21</v>
      </c>
      <c r="M765" s="14">
        <v>0</v>
      </c>
      <c r="N765" s="14">
        <v>0</v>
      </c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23</v>
      </c>
      <c r="M766" s="14">
        <v>0</v>
      </c>
      <c r="N766" s="14">
        <v>0</v>
      </c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22</v>
      </c>
      <c r="M767" s="14">
        <v>0</v>
      </c>
      <c r="N767" s="14">
        <v>0</v>
      </c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23</v>
      </c>
      <c r="M768" s="14">
        <v>0</v>
      </c>
      <c r="N768" s="14">
        <v>0</v>
      </c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917</v>
      </c>
      <c r="M769" s="14">
        <v>0</v>
      </c>
      <c r="N769" s="14">
        <v>0</v>
      </c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24</v>
      </c>
      <c r="M770" s="14">
        <v>0</v>
      </c>
      <c r="N770" s="14">
        <v>0</v>
      </c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21</v>
      </c>
      <c r="M771" s="14">
        <v>0</v>
      </c>
      <c r="N771" s="14">
        <v>0</v>
      </c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917</v>
      </c>
      <c r="M772" s="14">
        <v>0</v>
      </c>
      <c r="N772" s="14">
        <v>0</v>
      </c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22</v>
      </c>
      <c r="M773" s="14">
        <v>0</v>
      </c>
      <c r="N773" s="14">
        <v>0</v>
      </c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21</v>
      </c>
      <c r="M774" s="14">
        <v>0</v>
      </c>
      <c r="N774" s="14">
        <v>0</v>
      </c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24</v>
      </c>
      <c r="M775" s="14">
        <v>0</v>
      </c>
      <c r="N775" s="14">
        <v>0</v>
      </c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23</v>
      </c>
      <c r="M776" s="14">
        <v>0</v>
      </c>
      <c r="N776" s="14">
        <v>0</v>
      </c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22</v>
      </c>
      <c r="M777" s="14">
        <v>1</v>
      </c>
      <c r="N777" s="14">
        <v>0</v>
      </c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21</v>
      </c>
      <c r="M778" s="14">
        <v>1</v>
      </c>
      <c r="N778" s="14">
        <v>0</v>
      </c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24</v>
      </c>
      <c r="M779" s="14">
        <v>66</v>
      </c>
      <c r="N779" s="14">
        <v>0</v>
      </c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23</v>
      </c>
      <c r="M780" s="14">
        <v>0</v>
      </c>
      <c r="N780" s="14">
        <v>0</v>
      </c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917</v>
      </c>
      <c r="M781" s="14">
        <v>0</v>
      </c>
      <c r="N781" s="14">
        <v>0</v>
      </c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21</v>
      </c>
      <c r="M782" s="14">
        <v>10</v>
      </c>
      <c r="N782" s="14">
        <v>10</v>
      </c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23</v>
      </c>
      <c r="M783" s="14">
        <v>0</v>
      </c>
      <c r="N783" s="14">
        <v>0</v>
      </c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24</v>
      </c>
      <c r="M784" s="14">
        <v>145</v>
      </c>
      <c r="N784" s="14">
        <v>164</v>
      </c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22</v>
      </c>
      <c r="M785" s="14">
        <v>10</v>
      </c>
      <c r="N785" s="14">
        <v>10</v>
      </c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917</v>
      </c>
      <c r="M786" s="14">
        <v>0</v>
      </c>
      <c r="N786" s="14">
        <v>0</v>
      </c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917</v>
      </c>
      <c r="M787" s="14">
        <v>0</v>
      </c>
      <c r="N787" s="14">
        <v>0</v>
      </c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22</v>
      </c>
      <c r="M788" s="14">
        <v>0</v>
      </c>
      <c r="N788" s="14">
        <v>8</v>
      </c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23</v>
      </c>
      <c r="M789" s="14">
        <v>0</v>
      </c>
      <c r="N789" s="14">
        <v>0</v>
      </c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21</v>
      </c>
      <c r="M790" s="14">
        <v>0</v>
      </c>
      <c r="N790" s="14">
        <v>8</v>
      </c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24</v>
      </c>
      <c r="M791" s="14">
        <v>0</v>
      </c>
      <c r="N791" s="14">
        <v>819</v>
      </c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917</v>
      </c>
      <c r="M792" s="14">
        <v>0</v>
      </c>
      <c r="N792" s="14">
        <v>0</v>
      </c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24</v>
      </c>
      <c r="M793" s="14">
        <v>0</v>
      </c>
      <c r="N793" s="14">
        <v>0</v>
      </c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21</v>
      </c>
      <c r="M794" s="14">
        <v>0</v>
      </c>
      <c r="N794" s="14">
        <v>0</v>
      </c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22</v>
      </c>
      <c r="M795" s="14">
        <v>0</v>
      </c>
      <c r="N795" s="14">
        <v>0</v>
      </c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23</v>
      </c>
      <c r="M796" s="14">
        <v>0</v>
      </c>
      <c r="N796" s="14">
        <v>0</v>
      </c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917</v>
      </c>
      <c r="M797" s="14">
        <v>0</v>
      </c>
      <c r="N797" s="14">
        <v>0</v>
      </c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21</v>
      </c>
      <c r="M798" s="14">
        <v>0</v>
      </c>
      <c r="N798" s="14">
        <v>0</v>
      </c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24</v>
      </c>
      <c r="M799" s="14">
        <v>0</v>
      </c>
      <c r="N799" s="14">
        <v>0</v>
      </c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22</v>
      </c>
      <c r="M800" s="14">
        <v>0</v>
      </c>
      <c r="N800" s="14">
        <v>0</v>
      </c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23</v>
      </c>
      <c r="M801" s="14">
        <v>0</v>
      </c>
      <c r="N801" s="14">
        <v>0</v>
      </c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22</v>
      </c>
      <c r="M802" s="14">
        <v>4</v>
      </c>
      <c r="N802" s="14">
        <v>20</v>
      </c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21</v>
      </c>
      <c r="M803" s="14">
        <v>4</v>
      </c>
      <c r="N803" s="14">
        <v>20</v>
      </c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23</v>
      </c>
      <c r="M804" s="14">
        <v>0</v>
      </c>
      <c r="N804" s="14">
        <v>0</v>
      </c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917</v>
      </c>
      <c r="M805" s="14">
        <v>0</v>
      </c>
      <c r="N805" s="14">
        <v>0</v>
      </c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24</v>
      </c>
      <c r="M806" s="14">
        <v>393</v>
      </c>
      <c r="N806" s="14">
        <v>2288</v>
      </c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917</v>
      </c>
      <c r="M807" s="14">
        <v>0</v>
      </c>
      <c r="N807" s="14">
        <v>0</v>
      </c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22</v>
      </c>
      <c r="M808" s="14">
        <v>1</v>
      </c>
      <c r="N808" s="14">
        <v>4</v>
      </c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24</v>
      </c>
      <c r="M809" s="14">
        <v>231</v>
      </c>
      <c r="N809" s="14">
        <v>1205</v>
      </c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21</v>
      </c>
      <c r="M810" s="14">
        <v>1</v>
      </c>
      <c r="N810" s="14">
        <v>4</v>
      </c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23</v>
      </c>
      <c r="M811" s="14">
        <v>0</v>
      </c>
      <c r="N811" s="14">
        <v>0</v>
      </c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24</v>
      </c>
      <c r="M812" s="14">
        <v>0</v>
      </c>
      <c r="N812" s="14">
        <v>0</v>
      </c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22</v>
      </c>
      <c r="M813" s="14">
        <v>0</v>
      </c>
      <c r="N813" s="14">
        <v>0</v>
      </c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23</v>
      </c>
      <c r="M814" s="14">
        <v>0</v>
      </c>
      <c r="N814" s="14">
        <v>0</v>
      </c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917</v>
      </c>
      <c r="M815" s="14">
        <v>0</v>
      </c>
      <c r="N815" s="14">
        <v>0</v>
      </c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21</v>
      </c>
      <c r="M816" s="14">
        <v>0</v>
      </c>
      <c r="N816" s="14">
        <v>0</v>
      </c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24</v>
      </c>
      <c r="M817" s="14">
        <v>0</v>
      </c>
      <c r="N817" s="14">
        <v>0</v>
      </c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917</v>
      </c>
      <c r="M818" s="14">
        <v>0</v>
      </c>
      <c r="N818" s="14">
        <v>0</v>
      </c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21</v>
      </c>
      <c r="M819" s="14">
        <v>0</v>
      </c>
      <c r="N819" s="14">
        <v>0</v>
      </c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22</v>
      </c>
      <c r="M820" s="14">
        <v>0</v>
      </c>
      <c r="N820" s="14">
        <v>0</v>
      </c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23</v>
      </c>
      <c r="M821" s="14">
        <v>0</v>
      </c>
      <c r="N821" s="14">
        <v>0</v>
      </c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21</v>
      </c>
      <c r="M822" s="14">
        <v>0</v>
      </c>
      <c r="N822" s="14">
        <v>0</v>
      </c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22</v>
      </c>
      <c r="M823" s="14">
        <v>0</v>
      </c>
      <c r="N823" s="14">
        <v>0</v>
      </c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917</v>
      </c>
      <c r="M824" s="14">
        <v>0</v>
      </c>
      <c r="N824" s="14">
        <v>0</v>
      </c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23</v>
      </c>
      <c r="M825" s="14">
        <v>0</v>
      </c>
      <c r="N825" s="14">
        <v>0</v>
      </c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24</v>
      </c>
      <c r="M826" s="14">
        <v>0</v>
      </c>
      <c r="N826" s="14">
        <v>0</v>
      </c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781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21</v>
      </c>
      <c r="M827" s="14">
        <v>0</v>
      </c>
      <c r="N827" s="14">
        <v>0</v>
      </c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781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917</v>
      </c>
      <c r="M828" s="14">
        <v>0</v>
      </c>
      <c r="N828" s="14">
        <v>0</v>
      </c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781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781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22</v>
      </c>
      <c r="M830" s="14">
        <v>0</v>
      </c>
      <c r="N830" s="14">
        <v>0</v>
      </c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781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24</v>
      </c>
      <c r="M831" s="14">
        <v>0</v>
      </c>
      <c r="N831" s="14">
        <v>0</v>
      </c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782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24</v>
      </c>
      <c r="M832" s="14">
        <v>0</v>
      </c>
      <c r="N832" s="14">
        <v>209</v>
      </c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782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917</v>
      </c>
      <c r="M833" s="14">
        <v>0</v>
      </c>
      <c r="N833" s="14">
        <v>1</v>
      </c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782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21</v>
      </c>
      <c r="M834" s="14">
        <v>0</v>
      </c>
      <c r="N834" s="14">
        <v>2</v>
      </c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782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22</v>
      </c>
      <c r="M835" s="14">
        <v>0</v>
      </c>
      <c r="N835" s="14">
        <v>2</v>
      </c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782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23</v>
      </c>
      <c r="M836" s="14">
        <v>0</v>
      </c>
      <c r="N836" s="14">
        <v>0</v>
      </c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783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24</v>
      </c>
      <c r="M837" s="14">
        <v>0</v>
      </c>
      <c r="N837" s="14">
        <v>0</v>
      </c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783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22</v>
      </c>
      <c r="M838" s="14">
        <v>0</v>
      </c>
      <c r="N838" s="14">
        <v>0</v>
      </c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783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23</v>
      </c>
      <c r="M839" s="14">
        <v>0</v>
      </c>
      <c r="N839" s="14">
        <v>0</v>
      </c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783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917</v>
      </c>
      <c r="M840" s="14">
        <v>0</v>
      </c>
      <c r="N840" s="14">
        <v>0</v>
      </c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783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21</v>
      </c>
      <c r="M841" s="14">
        <v>0</v>
      </c>
      <c r="N841" s="14">
        <v>0</v>
      </c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934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23</v>
      </c>
      <c r="M842" s="14">
        <v>0</v>
      </c>
      <c r="N842" s="14">
        <v>0</v>
      </c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934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917</v>
      </c>
      <c r="M843" s="14">
        <v>0</v>
      </c>
      <c r="N843" s="14">
        <v>0</v>
      </c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934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21</v>
      </c>
      <c r="M844" s="14">
        <v>0</v>
      </c>
      <c r="N844" s="14">
        <v>0</v>
      </c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934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24</v>
      </c>
      <c r="M845" s="14">
        <v>0</v>
      </c>
      <c r="N845" s="14">
        <v>0</v>
      </c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934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22</v>
      </c>
      <c r="M846" s="14">
        <v>0</v>
      </c>
      <c r="N846" s="14">
        <v>0</v>
      </c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21</v>
      </c>
      <c r="M847" s="14">
        <v>3</v>
      </c>
      <c r="N847" s="14">
        <v>3</v>
      </c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22</v>
      </c>
      <c r="M848" s="14">
        <v>3</v>
      </c>
      <c r="N848" s="14">
        <v>3</v>
      </c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917</v>
      </c>
      <c r="M849" s="14">
        <v>0</v>
      </c>
      <c r="N849" s="14">
        <v>0</v>
      </c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24</v>
      </c>
      <c r="M850" s="14">
        <v>180</v>
      </c>
      <c r="N850" s="14">
        <v>180</v>
      </c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23</v>
      </c>
      <c r="M851" s="14">
        <v>0</v>
      </c>
      <c r="N851" s="14">
        <v>0</v>
      </c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21</v>
      </c>
      <c r="M852" s="14">
        <v>0</v>
      </c>
      <c r="N852" s="14">
        <v>0</v>
      </c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22</v>
      </c>
      <c r="M853" s="14">
        <v>0</v>
      </c>
      <c r="N853" s="14">
        <v>0</v>
      </c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917</v>
      </c>
      <c r="M854" s="14">
        <v>0</v>
      </c>
      <c r="N854" s="14">
        <v>0</v>
      </c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23</v>
      </c>
      <c r="M855" s="14">
        <v>0</v>
      </c>
      <c r="N855" s="14">
        <v>0</v>
      </c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24</v>
      </c>
      <c r="M856" s="14">
        <v>53</v>
      </c>
      <c r="N856" s="14">
        <v>53</v>
      </c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21</v>
      </c>
      <c r="M857" s="14">
        <v>0</v>
      </c>
      <c r="N857" s="14">
        <v>0</v>
      </c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22</v>
      </c>
      <c r="M858" s="14">
        <v>0</v>
      </c>
      <c r="N858" s="14">
        <v>0</v>
      </c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23</v>
      </c>
      <c r="M859" s="14">
        <v>0</v>
      </c>
      <c r="N859" s="14">
        <v>0</v>
      </c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24</v>
      </c>
      <c r="M860" s="14">
        <v>52</v>
      </c>
      <c r="N860" s="14">
        <v>30</v>
      </c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917</v>
      </c>
      <c r="M861" s="14">
        <v>0</v>
      </c>
      <c r="N861" s="14">
        <v>0</v>
      </c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812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21</v>
      </c>
      <c r="M862" s="14">
        <v>0</v>
      </c>
      <c r="N862" s="14">
        <v>0</v>
      </c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812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24</v>
      </c>
      <c r="M863" s="14">
        <v>86</v>
      </c>
      <c r="N863" s="14">
        <v>70</v>
      </c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812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22</v>
      </c>
      <c r="M864" s="14">
        <v>0</v>
      </c>
      <c r="N864" s="14">
        <v>0</v>
      </c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812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23</v>
      </c>
      <c r="M865" s="14">
        <v>0</v>
      </c>
      <c r="N865" s="14">
        <v>0</v>
      </c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812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917</v>
      </c>
      <c r="M866" s="14">
        <v>0</v>
      </c>
      <c r="N866" s="14">
        <v>0</v>
      </c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22</v>
      </c>
      <c r="M867" s="14">
        <v>0</v>
      </c>
      <c r="N867" s="14">
        <v>0</v>
      </c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23</v>
      </c>
      <c r="M868" s="14">
        <v>0</v>
      </c>
      <c r="N868" s="14">
        <v>0</v>
      </c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917</v>
      </c>
      <c r="M869" s="14">
        <v>0</v>
      </c>
      <c r="N869" s="14">
        <v>0</v>
      </c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24</v>
      </c>
      <c r="M870" s="14">
        <v>168</v>
      </c>
      <c r="N870" s="14">
        <v>168</v>
      </c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21</v>
      </c>
      <c r="M871" s="14">
        <v>0</v>
      </c>
      <c r="N871" s="14">
        <v>0</v>
      </c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813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22</v>
      </c>
      <c r="M872" s="14">
        <v>0</v>
      </c>
      <c r="N872" s="14">
        <v>0</v>
      </c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813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23</v>
      </c>
      <c r="M873" s="14">
        <v>0</v>
      </c>
      <c r="N873" s="14">
        <v>0</v>
      </c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813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21</v>
      </c>
      <c r="M874" s="14">
        <v>0</v>
      </c>
      <c r="N874" s="14">
        <v>0</v>
      </c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813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24</v>
      </c>
      <c r="M875" s="14">
        <v>0</v>
      </c>
      <c r="N875" s="14">
        <v>47</v>
      </c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813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917</v>
      </c>
      <c r="M876" s="14">
        <v>0</v>
      </c>
      <c r="N876" s="14">
        <v>0</v>
      </c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814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22</v>
      </c>
      <c r="M877" s="14">
        <v>0</v>
      </c>
      <c r="N877" s="14">
        <v>0</v>
      </c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814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23</v>
      </c>
      <c r="M878" s="14">
        <v>0</v>
      </c>
      <c r="N878" s="14">
        <v>0</v>
      </c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814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21</v>
      </c>
      <c r="M879" s="14">
        <v>0</v>
      </c>
      <c r="N879" s="14">
        <v>0</v>
      </c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814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24</v>
      </c>
      <c r="M880" s="14">
        <v>50</v>
      </c>
      <c r="N880" s="14">
        <v>45</v>
      </c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814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917</v>
      </c>
      <c r="M881" s="14">
        <v>0</v>
      </c>
      <c r="N881" s="14">
        <v>0</v>
      </c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815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21</v>
      </c>
      <c r="M882" s="14">
        <v>0</v>
      </c>
      <c r="N882" s="14">
        <v>0</v>
      </c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815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917</v>
      </c>
      <c r="M883" s="14">
        <v>0</v>
      </c>
      <c r="N883" s="14">
        <v>0</v>
      </c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815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24</v>
      </c>
      <c r="M884" s="14">
        <v>0</v>
      </c>
      <c r="N884" s="14">
        <v>14</v>
      </c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815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22</v>
      </c>
      <c r="M885" s="14">
        <v>0</v>
      </c>
      <c r="N885" s="14">
        <v>0</v>
      </c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815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23</v>
      </c>
      <c r="M886" s="14">
        <v>0</v>
      </c>
      <c r="N886" s="14">
        <v>0</v>
      </c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816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22</v>
      </c>
      <c r="M887" s="14">
        <v>0</v>
      </c>
      <c r="N887" s="14">
        <v>0</v>
      </c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816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917</v>
      </c>
      <c r="M888" s="14">
        <v>0</v>
      </c>
      <c r="N888" s="14">
        <v>0</v>
      </c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816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21</v>
      </c>
      <c r="M889" s="14">
        <v>0</v>
      </c>
      <c r="N889" s="14">
        <v>0</v>
      </c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816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23</v>
      </c>
      <c r="M890" s="14">
        <v>0</v>
      </c>
      <c r="N890" s="14">
        <v>0</v>
      </c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816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24</v>
      </c>
      <c r="M891" s="14">
        <v>0</v>
      </c>
      <c r="N891" s="14">
        <v>80</v>
      </c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817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23</v>
      </c>
      <c r="M892" s="14">
        <v>0</v>
      </c>
      <c r="N892" s="14">
        <v>0</v>
      </c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817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917</v>
      </c>
      <c r="M893" s="14">
        <v>0</v>
      </c>
      <c r="N893" s="14">
        <v>0</v>
      </c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817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21</v>
      </c>
      <c r="M894" s="14">
        <v>0</v>
      </c>
      <c r="N894" s="14">
        <v>0</v>
      </c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817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24</v>
      </c>
      <c r="M895" s="14">
        <v>0</v>
      </c>
      <c r="N895" s="14">
        <v>0</v>
      </c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817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22</v>
      </c>
      <c r="M896" s="14">
        <v>0</v>
      </c>
      <c r="N896" s="14">
        <v>0</v>
      </c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913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24</v>
      </c>
      <c r="M897" s="14">
        <v>0</v>
      </c>
      <c r="N897" s="14">
        <v>0</v>
      </c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913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21</v>
      </c>
      <c r="M898" s="14">
        <v>0</v>
      </c>
      <c r="N898" s="14">
        <v>0</v>
      </c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913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917</v>
      </c>
      <c r="M899" s="14">
        <v>0</v>
      </c>
      <c r="N899" s="14">
        <v>0</v>
      </c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913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22</v>
      </c>
      <c r="M900" s="14">
        <v>0</v>
      </c>
      <c r="N900" s="14">
        <v>0</v>
      </c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913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23</v>
      </c>
      <c r="M901" s="14">
        <v>0</v>
      </c>
      <c r="N901" s="14">
        <v>0</v>
      </c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24</v>
      </c>
      <c r="M902" s="14">
        <v>0</v>
      </c>
      <c r="N902" s="14">
        <v>82</v>
      </c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22</v>
      </c>
      <c r="M903" s="14">
        <v>0</v>
      </c>
      <c r="N903" s="14">
        <v>16</v>
      </c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23</v>
      </c>
      <c r="M904" s="14">
        <v>0</v>
      </c>
      <c r="N904" s="14">
        <v>0</v>
      </c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917</v>
      </c>
      <c r="M905" s="14">
        <v>0</v>
      </c>
      <c r="N905" s="14">
        <v>0</v>
      </c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21</v>
      </c>
      <c r="M906" s="14">
        <v>0</v>
      </c>
      <c r="N906" s="14">
        <v>16</v>
      </c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818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21</v>
      </c>
      <c r="M907" s="14">
        <v>0</v>
      </c>
      <c r="N907" s="14">
        <v>0</v>
      </c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818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917</v>
      </c>
      <c r="M908" s="14">
        <v>0</v>
      </c>
      <c r="N908" s="14">
        <v>0</v>
      </c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818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22</v>
      </c>
      <c r="M909" s="14">
        <v>0</v>
      </c>
      <c r="N909" s="14">
        <v>0</v>
      </c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818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23</v>
      </c>
      <c r="M910" s="14">
        <v>0</v>
      </c>
      <c r="N910" s="14">
        <v>0</v>
      </c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818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24</v>
      </c>
      <c r="M911" s="14">
        <v>0</v>
      </c>
      <c r="N911" s="14">
        <v>0</v>
      </c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819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917</v>
      </c>
      <c r="M912" s="14">
        <v>0</v>
      </c>
      <c r="N912" s="14">
        <v>0</v>
      </c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819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23</v>
      </c>
      <c r="M913" s="14">
        <v>0</v>
      </c>
      <c r="N913" s="14">
        <v>0</v>
      </c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819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22</v>
      </c>
      <c r="M914" s="14">
        <v>0</v>
      </c>
      <c r="N914" s="14">
        <v>0</v>
      </c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819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24</v>
      </c>
      <c r="M915" s="14">
        <v>0</v>
      </c>
      <c r="N915" s="14">
        <v>0</v>
      </c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819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21</v>
      </c>
      <c r="M916" s="14">
        <v>0</v>
      </c>
      <c r="N916" s="14">
        <v>0</v>
      </c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21</v>
      </c>
      <c r="M917" s="14">
        <v>0</v>
      </c>
      <c r="N917" s="14">
        <v>0</v>
      </c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22</v>
      </c>
      <c r="M918" s="14">
        <v>0</v>
      </c>
      <c r="N918" s="14">
        <v>0</v>
      </c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917</v>
      </c>
      <c r="M919" s="14">
        <v>0</v>
      </c>
      <c r="N919" s="14">
        <v>0</v>
      </c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23</v>
      </c>
      <c r="M920" s="14">
        <v>0</v>
      </c>
      <c r="N920" s="14">
        <v>0</v>
      </c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24</v>
      </c>
      <c r="M921" s="14">
        <v>0</v>
      </c>
      <c r="N921" s="14">
        <v>0</v>
      </c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917</v>
      </c>
      <c r="M922" s="14">
        <v>0</v>
      </c>
      <c r="N922" s="14">
        <v>0</v>
      </c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21</v>
      </c>
      <c r="M923" s="14">
        <v>0</v>
      </c>
      <c r="N923" s="14">
        <v>0</v>
      </c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22</v>
      </c>
      <c r="M924" s="14">
        <v>0</v>
      </c>
      <c r="N924" s="14">
        <v>0</v>
      </c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23</v>
      </c>
      <c r="M925" s="14">
        <v>0</v>
      </c>
      <c r="N925" s="14">
        <v>0</v>
      </c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24</v>
      </c>
      <c r="M926" s="14">
        <v>0</v>
      </c>
      <c r="N926" s="14">
        <v>0</v>
      </c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23</v>
      </c>
      <c r="M927" s="14">
        <v>0</v>
      </c>
      <c r="N927" s="14">
        <v>0</v>
      </c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917</v>
      </c>
      <c r="M928" s="14">
        <v>0</v>
      </c>
      <c r="N928" s="14">
        <v>0</v>
      </c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21</v>
      </c>
      <c r="M929" s="14">
        <v>0</v>
      </c>
      <c r="N929" s="14">
        <v>0</v>
      </c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24</v>
      </c>
      <c r="M930" s="14">
        <v>0</v>
      </c>
      <c r="N930" s="14">
        <v>0</v>
      </c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22</v>
      </c>
      <c r="M931" s="14">
        <v>0</v>
      </c>
      <c r="N931" s="14">
        <v>0</v>
      </c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820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24</v>
      </c>
      <c r="M932" s="14">
        <v>0</v>
      </c>
      <c r="N932" s="14">
        <v>0</v>
      </c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820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917</v>
      </c>
      <c r="M933" s="14">
        <v>0</v>
      </c>
      <c r="N933" s="14">
        <v>0</v>
      </c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820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21</v>
      </c>
      <c r="M934" s="14">
        <v>0</v>
      </c>
      <c r="N934" s="14">
        <v>0</v>
      </c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820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22</v>
      </c>
      <c r="M935" s="14">
        <v>0</v>
      </c>
      <c r="N935" s="14">
        <v>0</v>
      </c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820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23</v>
      </c>
      <c r="M936" s="14">
        <v>0</v>
      </c>
      <c r="N936" s="14">
        <v>0</v>
      </c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821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22</v>
      </c>
      <c r="M937" s="14">
        <v>0</v>
      </c>
      <c r="N937" s="14">
        <v>0</v>
      </c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821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917</v>
      </c>
      <c r="M938" s="14">
        <v>0</v>
      </c>
      <c r="N938" s="14">
        <v>0</v>
      </c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821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24</v>
      </c>
      <c r="M939" s="14">
        <v>0</v>
      </c>
      <c r="N939" s="14">
        <v>0</v>
      </c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821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21</v>
      </c>
      <c r="M940" s="14">
        <v>0</v>
      </c>
      <c r="N940" s="14">
        <v>0</v>
      </c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821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23</v>
      </c>
      <c r="M941" s="14">
        <v>0</v>
      </c>
      <c r="N941" s="14">
        <v>0</v>
      </c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822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21</v>
      </c>
      <c r="M942" s="14">
        <v>0</v>
      </c>
      <c r="N942" s="14">
        <v>0</v>
      </c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822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917</v>
      </c>
      <c r="M943" s="14">
        <v>0</v>
      </c>
      <c r="N943" s="14">
        <v>0</v>
      </c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822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24</v>
      </c>
      <c r="M944" s="14">
        <v>0</v>
      </c>
      <c r="N944" s="14">
        <v>0</v>
      </c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822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23</v>
      </c>
      <c r="M945" s="14">
        <v>0</v>
      </c>
      <c r="N945" s="14">
        <v>0</v>
      </c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822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22</v>
      </c>
      <c r="M946" s="14">
        <v>0</v>
      </c>
      <c r="N946" s="14">
        <v>0</v>
      </c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919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23</v>
      </c>
      <c r="M947" s="14">
        <v>0</v>
      </c>
      <c r="N947" s="14">
        <v>0</v>
      </c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919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24</v>
      </c>
      <c r="M948" s="14">
        <v>0</v>
      </c>
      <c r="N948" s="14">
        <v>0</v>
      </c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919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22</v>
      </c>
      <c r="M949" s="14">
        <v>0</v>
      </c>
      <c r="N949" s="14">
        <v>0</v>
      </c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919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21</v>
      </c>
      <c r="M950" s="14">
        <v>0</v>
      </c>
      <c r="N950" s="14">
        <v>0</v>
      </c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919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917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926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22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926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24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926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21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926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23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926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917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927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21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927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917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927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23</v>
      </c>
      <c r="M959" s="14">
        <v>0</v>
      </c>
      <c r="N959" s="14">
        <v>0</v>
      </c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927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24</v>
      </c>
      <c r="M960" s="14">
        <v>0</v>
      </c>
      <c r="N960" s="14">
        <v>0</v>
      </c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927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22</v>
      </c>
      <c r="M961" s="14">
        <v>0</v>
      </c>
      <c r="N961" s="14">
        <v>0</v>
      </c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928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21</v>
      </c>
      <c r="M962" s="14">
        <v>0</v>
      </c>
      <c r="N962" s="14">
        <v>0</v>
      </c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928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22</v>
      </c>
      <c r="M963" s="14">
        <v>0</v>
      </c>
      <c r="N963" s="14">
        <v>0</v>
      </c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928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23</v>
      </c>
      <c r="M964" s="14">
        <v>0</v>
      </c>
      <c r="N964" s="14">
        <v>0</v>
      </c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928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917</v>
      </c>
      <c r="M965" s="14">
        <v>0</v>
      </c>
      <c r="N965" s="14">
        <v>0</v>
      </c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928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24</v>
      </c>
      <c r="M966" s="14">
        <v>0</v>
      </c>
      <c r="N966" s="14">
        <v>0</v>
      </c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929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917</v>
      </c>
      <c r="M967" s="14">
        <v>0</v>
      </c>
      <c r="N967" s="14">
        <v>0</v>
      </c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929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24</v>
      </c>
      <c r="M968" s="14">
        <v>0</v>
      </c>
      <c r="N968" s="14">
        <v>0</v>
      </c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929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22</v>
      </c>
      <c r="M969" s="14">
        <v>0</v>
      </c>
      <c r="N969" s="14">
        <v>0</v>
      </c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929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23</v>
      </c>
      <c r="M970" s="14">
        <v>0</v>
      </c>
      <c r="N970" s="14">
        <v>0</v>
      </c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929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21</v>
      </c>
      <c r="M971" s="14">
        <v>0</v>
      </c>
      <c r="N971" s="14">
        <v>0</v>
      </c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937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22</v>
      </c>
      <c r="M972" s="14">
        <v>0</v>
      </c>
      <c r="N972" s="14">
        <v>0</v>
      </c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937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24</v>
      </c>
      <c r="M973" s="14">
        <v>0</v>
      </c>
      <c r="N973" s="14">
        <v>0</v>
      </c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937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21</v>
      </c>
      <c r="M974" s="14">
        <v>0</v>
      </c>
      <c r="N974" s="14">
        <v>0</v>
      </c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937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23</v>
      </c>
      <c r="M975" s="14">
        <v>0</v>
      </c>
      <c r="N975" s="14">
        <v>0</v>
      </c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937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917</v>
      </c>
      <c r="M976" s="14">
        <v>0</v>
      </c>
      <c r="N976" s="14">
        <v>0</v>
      </c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938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24</v>
      </c>
      <c r="M977" s="14">
        <v>0</v>
      </c>
      <c r="N977" s="14">
        <v>0</v>
      </c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938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22</v>
      </c>
      <c r="M978" s="14">
        <v>0</v>
      </c>
      <c r="N978" s="14">
        <v>0</v>
      </c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938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23</v>
      </c>
      <c r="M979" s="14">
        <v>0</v>
      </c>
      <c r="N979" s="14">
        <v>0</v>
      </c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938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917</v>
      </c>
      <c r="M980" s="14">
        <v>0</v>
      </c>
      <c r="N980" s="14">
        <v>0</v>
      </c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938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21</v>
      </c>
      <c r="M981" s="14">
        <v>0</v>
      </c>
      <c r="N981" s="14">
        <v>0</v>
      </c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939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24</v>
      </c>
      <c r="M982" s="14">
        <v>0</v>
      </c>
      <c r="N982" s="14">
        <v>0</v>
      </c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939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21</v>
      </c>
      <c r="M983" s="14">
        <v>0</v>
      </c>
      <c r="N983" s="14">
        <v>0</v>
      </c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939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22</v>
      </c>
      <c r="M984" s="14">
        <v>0</v>
      </c>
      <c r="N984" s="14">
        <v>0</v>
      </c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939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23</v>
      </c>
      <c r="M985" s="14">
        <v>0</v>
      </c>
      <c r="N985" s="14">
        <v>0</v>
      </c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939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917</v>
      </c>
      <c r="M986" s="14">
        <v>0</v>
      </c>
      <c r="N986" s="14">
        <v>0</v>
      </c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21</v>
      </c>
      <c r="M987" s="14">
        <v>39</v>
      </c>
      <c r="N987" s="14">
        <v>42</v>
      </c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917</v>
      </c>
      <c r="M988" s="14">
        <v>4</v>
      </c>
      <c r="N988" s="14">
        <v>0</v>
      </c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22</v>
      </c>
      <c r="M989" s="14">
        <v>39</v>
      </c>
      <c r="N989" s="14">
        <v>42</v>
      </c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24</v>
      </c>
      <c r="M990" s="14">
        <v>1810</v>
      </c>
      <c r="N990" s="14">
        <v>3029</v>
      </c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23</v>
      </c>
      <c r="M991" s="14">
        <v>0</v>
      </c>
      <c r="N991" s="14">
        <v>0</v>
      </c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23</v>
      </c>
      <c r="M992" s="14">
        <v>0</v>
      </c>
      <c r="N992" s="14">
        <v>0</v>
      </c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21</v>
      </c>
      <c r="M993" s="14">
        <v>0</v>
      </c>
      <c r="N993" s="14">
        <v>0</v>
      </c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24</v>
      </c>
      <c r="M994" s="14">
        <v>245</v>
      </c>
      <c r="N994" s="14">
        <v>5</v>
      </c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22</v>
      </c>
      <c r="M995" s="14">
        <v>0</v>
      </c>
      <c r="N995" s="14">
        <v>0</v>
      </c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917</v>
      </c>
      <c r="M996" s="14">
        <v>0</v>
      </c>
      <c r="N996" s="14">
        <v>0</v>
      </c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823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23</v>
      </c>
      <c r="M997" s="14">
        <v>0</v>
      </c>
      <c r="N997" s="14">
        <v>0</v>
      </c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823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22</v>
      </c>
      <c r="M998" s="14">
        <v>0</v>
      </c>
      <c r="N998" s="14">
        <v>0</v>
      </c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823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917</v>
      </c>
      <c r="M999" s="14">
        <v>0</v>
      </c>
      <c r="N999" s="14">
        <v>0</v>
      </c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823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21</v>
      </c>
      <c r="M1000" s="14">
        <v>0</v>
      </c>
      <c r="N1000" s="14">
        <v>0</v>
      </c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823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24</v>
      </c>
      <c r="M1001" s="14">
        <v>125</v>
      </c>
      <c r="N1001" s="14">
        <v>195</v>
      </c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24</v>
      </c>
      <c r="M1002" s="14">
        <v>120</v>
      </c>
      <c r="N1002" s="14">
        <v>110</v>
      </c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917</v>
      </c>
      <c r="M1003" s="14">
        <v>0</v>
      </c>
      <c r="N1003" s="14">
        <v>0</v>
      </c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21</v>
      </c>
      <c r="M1004" s="14">
        <v>0</v>
      </c>
      <c r="N1004" s="14">
        <v>0</v>
      </c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22</v>
      </c>
      <c r="M1005" s="14">
        <v>0</v>
      </c>
      <c r="N1005" s="14">
        <v>0</v>
      </c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23</v>
      </c>
      <c r="M1006" s="14">
        <v>0</v>
      </c>
      <c r="N1006" s="14">
        <v>0</v>
      </c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23</v>
      </c>
      <c r="M1007" s="14">
        <v>0</v>
      </c>
      <c r="N1007" s="14">
        <v>0</v>
      </c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24</v>
      </c>
      <c r="M1008" s="14">
        <v>130</v>
      </c>
      <c r="N1008" s="14">
        <v>92</v>
      </c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22</v>
      </c>
      <c r="M1009" s="14">
        <v>0</v>
      </c>
      <c r="N1009" s="14">
        <v>0</v>
      </c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917</v>
      </c>
      <c r="M1010" s="14">
        <v>0</v>
      </c>
      <c r="N1010" s="14">
        <v>0</v>
      </c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21</v>
      </c>
      <c r="M1011" s="14">
        <v>5</v>
      </c>
      <c r="N1011" s="14">
        <v>6</v>
      </c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917</v>
      </c>
      <c r="M1012" s="14">
        <v>0</v>
      </c>
      <c r="N1012" s="14">
        <v>0</v>
      </c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24</v>
      </c>
      <c r="M1013" s="14">
        <v>265</v>
      </c>
      <c r="N1013" s="14">
        <v>240</v>
      </c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21</v>
      </c>
      <c r="M1014" s="14">
        <v>0</v>
      </c>
      <c r="N1014" s="14">
        <v>0</v>
      </c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23</v>
      </c>
      <c r="M1015" s="14">
        <v>0</v>
      </c>
      <c r="N1015" s="14">
        <v>0</v>
      </c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22</v>
      </c>
      <c r="M1016" s="14">
        <v>0</v>
      </c>
      <c r="N1016" s="14">
        <v>0</v>
      </c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784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22</v>
      </c>
      <c r="M1017" s="14">
        <v>0</v>
      </c>
      <c r="N1017" s="14">
        <v>0</v>
      </c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784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21</v>
      </c>
      <c r="M1018" s="14">
        <v>4</v>
      </c>
      <c r="N1018" s="14">
        <v>4</v>
      </c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784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23</v>
      </c>
      <c r="M1019" s="14">
        <v>0</v>
      </c>
      <c r="N1019" s="14">
        <v>0</v>
      </c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784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917</v>
      </c>
      <c r="M1020" s="14">
        <v>0</v>
      </c>
      <c r="N1020" s="14">
        <v>0</v>
      </c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784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24</v>
      </c>
      <c r="M1021" s="14">
        <v>110</v>
      </c>
      <c r="N1021" s="14">
        <v>115</v>
      </c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21</v>
      </c>
      <c r="M1022" s="14">
        <v>0</v>
      </c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24</v>
      </c>
      <c r="M1023" s="14">
        <v>261</v>
      </c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22</v>
      </c>
      <c r="M1024" s="14">
        <v>0</v>
      </c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23</v>
      </c>
      <c r="M1025" s="14">
        <v>0</v>
      </c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917</v>
      </c>
      <c r="M1026" s="14">
        <v>0</v>
      </c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21</v>
      </c>
      <c r="M1027" s="14">
        <v>0</v>
      </c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24</v>
      </c>
      <c r="M1028" s="14">
        <v>17</v>
      </c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23</v>
      </c>
      <c r="M1029" s="14">
        <v>0</v>
      </c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22</v>
      </c>
      <c r="M1030" s="14">
        <v>0</v>
      </c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917</v>
      </c>
      <c r="M1031" s="14">
        <v>0</v>
      </c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22</v>
      </c>
      <c r="M1032" s="14">
        <v>0</v>
      </c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23</v>
      </c>
      <c r="M1033" s="14">
        <v>0</v>
      </c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24</v>
      </c>
      <c r="M1034" s="14">
        <v>50</v>
      </c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21</v>
      </c>
      <c r="M1035" s="14">
        <v>0</v>
      </c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917</v>
      </c>
      <c r="M1036" s="14">
        <v>0</v>
      </c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22</v>
      </c>
      <c r="M1037" s="14">
        <v>0</v>
      </c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23</v>
      </c>
      <c r="M1038" s="14">
        <v>0</v>
      </c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21</v>
      </c>
      <c r="M1039" s="14">
        <v>0</v>
      </c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917</v>
      </c>
      <c r="M1040" s="14">
        <v>0</v>
      </c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24</v>
      </c>
      <c r="M1041" s="14">
        <v>120</v>
      </c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22</v>
      </c>
      <c r="M1042" s="14">
        <v>0</v>
      </c>
      <c r="N1042" s="14">
        <v>0</v>
      </c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23</v>
      </c>
      <c r="M1043" s="14">
        <v>0</v>
      </c>
      <c r="N1043" s="14">
        <v>0</v>
      </c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21</v>
      </c>
      <c r="M1044" s="14">
        <v>0</v>
      </c>
      <c r="N1044" s="14">
        <v>0</v>
      </c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24</v>
      </c>
      <c r="M1045" s="14">
        <v>0</v>
      </c>
      <c r="N1045" s="14">
        <v>117</v>
      </c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917</v>
      </c>
      <c r="M1046" s="14">
        <v>0</v>
      </c>
      <c r="N1046" s="14">
        <v>0</v>
      </c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24</v>
      </c>
      <c r="M1047" s="14">
        <v>188</v>
      </c>
      <c r="N1047" s="14">
        <v>188</v>
      </c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22</v>
      </c>
      <c r="M1048" s="14">
        <v>0</v>
      </c>
      <c r="N1048" s="14">
        <v>0</v>
      </c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23</v>
      </c>
      <c r="M1049" s="14">
        <v>0</v>
      </c>
      <c r="N1049" s="14">
        <v>0</v>
      </c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917</v>
      </c>
      <c r="M1050" s="14">
        <v>0</v>
      </c>
      <c r="N1050" s="14">
        <v>0</v>
      </c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21</v>
      </c>
      <c r="M1051" s="14">
        <v>0</v>
      </c>
      <c r="N1051" s="14">
        <v>0</v>
      </c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824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21</v>
      </c>
      <c r="M1052" s="14">
        <v>0</v>
      </c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824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22</v>
      </c>
      <c r="M1053" s="14">
        <v>0</v>
      </c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824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23</v>
      </c>
      <c r="M1054" s="14">
        <v>0</v>
      </c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824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917</v>
      </c>
      <c r="M1055" s="14">
        <v>0</v>
      </c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824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24</v>
      </c>
      <c r="M1056" s="14">
        <v>160</v>
      </c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21</v>
      </c>
      <c r="M1057" s="14">
        <v>0</v>
      </c>
      <c r="N1057" s="14">
        <v>0</v>
      </c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24</v>
      </c>
      <c r="M1058" s="14">
        <v>0</v>
      </c>
      <c r="N1058" s="14">
        <v>85</v>
      </c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22</v>
      </c>
      <c r="M1059" s="14">
        <v>0</v>
      </c>
      <c r="N1059" s="14">
        <v>0</v>
      </c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917</v>
      </c>
      <c r="M1060" s="14">
        <v>0</v>
      </c>
      <c r="N1060" s="14">
        <v>0</v>
      </c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23</v>
      </c>
      <c r="M1061" s="14">
        <v>0</v>
      </c>
      <c r="N1061" s="14">
        <v>0</v>
      </c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21</v>
      </c>
      <c r="M1062" s="14">
        <v>0</v>
      </c>
      <c r="N1062" s="14">
        <v>0</v>
      </c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917</v>
      </c>
      <c r="M1063" s="14">
        <v>0</v>
      </c>
      <c r="N1063" s="14">
        <v>0</v>
      </c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24</v>
      </c>
      <c r="M1064" s="14">
        <v>0</v>
      </c>
      <c r="N1064" s="14">
        <v>110</v>
      </c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22</v>
      </c>
      <c r="M1065" s="14">
        <v>0</v>
      </c>
      <c r="N1065" s="14">
        <v>0</v>
      </c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23</v>
      </c>
      <c r="M1066" s="14">
        <v>0</v>
      </c>
      <c r="N1066" s="14">
        <v>0</v>
      </c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22</v>
      </c>
      <c r="M1067" s="14">
        <v>0</v>
      </c>
      <c r="N1067" s="14">
        <v>0</v>
      </c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23</v>
      </c>
      <c r="M1068" s="14">
        <v>0</v>
      </c>
      <c r="N1068" s="14">
        <v>0</v>
      </c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24</v>
      </c>
      <c r="M1069" s="14">
        <v>0</v>
      </c>
      <c r="N1069" s="14">
        <v>58</v>
      </c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917</v>
      </c>
      <c r="M1070" s="14">
        <v>0</v>
      </c>
      <c r="N1070" s="14">
        <v>0</v>
      </c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21</v>
      </c>
      <c r="M1071" s="14">
        <v>0</v>
      </c>
      <c r="N1071" s="14">
        <v>0</v>
      </c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920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24</v>
      </c>
      <c r="M1072" s="14">
        <v>0</v>
      </c>
      <c r="N1072" s="14">
        <v>85</v>
      </c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920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22</v>
      </c>
      <c r="M1073" s="14">
        <v>0</v>
      </c>
      <c r="N1073" s="14">
        <v>0</v>
      </c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920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23</v>
      </c>
      <c r="M1074" s="14">
        <v>0</v>
      </c>
      <c r="N1074" s="14">
        <v>0</v>
      </c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920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21</v>
      </c>
      <c r="M1075" s="14">
        <v>0</v>
      </c>
      <c r="N1075" s="14">
        <v>0</v>
      </c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920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917</v>
      </c>
      <c r="M1076" s="14">
        <v>0</v>
      </c>
      <c r="N1076" s="14">
        <v>0</v>
      </c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940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21</v>
      </c>
      <c r="M1077" s="14">
        <v>0</v>
      </c>
      <c r="N1077" s="14">
        <v>0</v>
      </c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940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23</v>
      </c>
      <c r="M1078" s="14">
        <v>0</v>
      </c>
      <c r="N1078" s="14">
        <v>0</v>
      </c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940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22</v>
      </c>
      <c r="M1079" s="14">
        <v>0</v>
      </c>
      <c r="N1079" s="14">
        <v>0</v>
      </c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940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24</v>
      </c>
      <c r="M1080" s="14">
        <v>0</v>
      </c>
      <c r="N1080" s="14">
        <v>0</v>
      </c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940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917</v>
      </c>
      <c r="M1081" s="14">
        <v>0</v>
      </c>
      <c r="N1081" s="14">
        <v>0</v>
      </c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942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22</v>
      </c>
      <c r="M1082" s="14">
        <v>0</v>
      </c>
      <c r="N1082" s="14">
        <v>0</v>
      </c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942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24</v>
      </c>
      <c r="M1083" s="14">
        <v>0</v>
      </c>
      <c r="N1083" s="14">
        <v>0</v>
      </c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942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23</v>
      </c>
      <c r="M1084" s="14">
        <v>0</v>
      </c>
      <c r="N1084" s="14">
        <v>0</v>
      </c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942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917</v>
      </c>
      <c r="M1085" s="14">
        <v>0</v>
      </c>
      <c r="N1085" s="14">
        <v>0</v>
      </c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942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21</v>
      </c>
      <c r="M1086" s="14">
        <v>0</v>
      </c>
      <c r="N1086" s="14">
        <v>0</v>
      </c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910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22</v>
      </c>
      <c r="M1087" s="14">
        <v>0</v>
      </c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910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23</v>
      </c>
      <c r="M1088" s="14">
        <v>0</v>
      </c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910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917</v>
      </c>
      <c r="M1089" s="14">
        <v>0</v>
      </c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910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24</v>
      </c>
      <c r="M1090" s="14">
        <v>50</v>
      </c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910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21</v>
      </c>
      <c r="M1091" s="14">
        <v>0</v>
      </c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21</v>
      </c>
      <c r="M1092" s="14">
        <v>29</v>
      </c>
      <c r="N1092" s="14">
        <v>30</v>
      </c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23</v>
      </c>
      <c r="M1093" s="14">
        <v>0</v>
      </c>
      <c r="N1093" s="14">
        <v>0</v>
      </c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917</v>
      </c>
      <c r="M1094" s="14">
        <v>0</v>
      </c>
      <c r="N1094" s="14">
        <v>0</v>
      </c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24</v>
      </c>
      <c r="M1095" s="14">
        <v>265</v>
      </c>
      <c r="N1095" s="14">
        <v>330</v>
      </c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22</v>
      </c>
      <c r="M1096" s="14">
        <v>29</v>
      </c>
      <c r="N1096" s="14">
        <v>30</v>
      </c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826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24</v>
      </c>
      <c r="M1097" s="14">
        <v>0</v>
      </c>
      <c r="N1097" s="14">
        <v>0</v>
      </c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826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21</v>
      </c>
      <c r="M1098" s="14">
        <v>0</v>
      </c>
      <c r="N1098" s="14">
        <v>0</v>
      </c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826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23</v>
      </c>
      <c r="M1099" s="14">
        <v>0</v>
      </c>
      <c r="N1099" s="14">
        <v>0</v>
      </c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826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22</v>
      </c>
      <c r="M1100" s="14">
        <v>0</v>
      </c>
      <c r="N1100" s="14">
        <v>0</v>
      </c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826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917</v>
      </c>
      <c r="M1101" s="14">
        <v>0</v>
      </c>
      <c r="N1101" s="14">
        <v>0</v>
      </c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827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24</v>
      </c>
      <c r="M1102" s="14">
        <v>0</v>
      </c>
      <c r="N1102" s="14">
        <v>0</v>
      </c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827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21</v>
      </c>
      <c r="M1103" s="14">
        <v>0</v>
      </c>
      <c r="N1103" s="14">
        <v>0</v>
      </c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827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22</v>
      </c>
      <c r="M1104" s="14">
        <v>0</v>
      </c>
      <c r="N1104" s="14">
        <v>0</v>
      </c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827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23</v>
      </c>
      <c r="M1105" s="14">
        <v>0</v>
      </c>
      <c r="N1105" s="14">
        <v>0</v>
      </c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827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917</v>
      </c>
      <c r="M1106" s="14">
        <v>0</v>
      </c>
      <c r="N1106" s="14">
        <v>0</v>
      </c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24</v>
      </c>
      <c r="M1107" s="14">
        <v>0</v>
      </c>
      <c r="N1107" s="14">
        <v>0</v>
      </c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21</v>
      </c>
      <c r="M1108" s="14">
        <v>0</v>
      </c>
      <c r="N1108" s="14">
        <v>0</v>
      </c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22</v>
      </c>
      <c r="M1109" s="14">
        <v>0</v>
      </c>
      <c r="N1109" s="14">
        <v>0</v>
      </c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23</v>
      </c>
      <c r="M1110" s="14">
        <v>0</v>
      </c>
      <c r="N1110" s="14">
        <v>0</v>
      </c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917</v>
      </c>
      <c r="M1111" s="14">
        <v>0</v>
      </c>
      <c r="N1111" s="14">
        <v>0</v>
      </c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22</v>
      </c>
      <c r="M1112" s="14">
        <v>0</v>
      </c>
      <c r="N1112" s="14">
        <v>0</v>
      </c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24</v>
      </c>
      <c r="M1113" s="14">
        <v>0</v>
      </c>
      <c r="N1113" s="14">
        <v>0</v>
      </c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21</v>
      </c>
      <c r="M1114" s="14">
        <v>0</v>
      </c>
      <c r="N1114" s="14">
        <v>0</v>
      </c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23</v>
      </c>
      <c r="M1115" s="14">
        <v>0</v>
      </c>
      <c r="N1115" s="14">
        <v>0</v>
      </c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917</v>
      </c>
      <c r="M1116" s="14">
        <v>0</v>
      </c>
      <c r="N1116" s="14">
        <v>0</v>
      </c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828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22</v>
      </c>
      <c r="M1117" s="14">
        <v>0</v>
      </c>
      <c r="N1117" s="14">
        <v>0</v>
      </c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828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23</v>
      </c>
      <c r="M1118" s="14">
        <v>0</v>
      </c>
      <c r="N1118" s="14">
        <v>0</v>
      </c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828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917</v>
      </c>
      <c r="M1119" s="14">
        <v>0</v>
      </c>
      <c r="N1119" s="14">
        <v>0</v>
      </c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828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21</v>
      </c>
      <c r="M1120" s="14">
        <v>0</v>
      </c>
      <c r="N1120" s="14">
        <v>0</v>
      </c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828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24</v>
      </c>
      <c r="M1121" s="14">
        <v>199</v>
      </c>
      <c r="N1121" s="14">
        <v>199</v>
      </c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24</v>
      </c>
      <c r="M1122" s="14">
        <v>3</v>
      </c>
      <c r="N1122" s="14">
        <v>52</v>
      </c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21</v>
      </c>
      <c r="M1123" s="14">
        <v>0</v>
      </c>
      <c r="N1123" s="14">
        <v>0</v>
      </c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22</v>
      </c>
      <c r="M1124" s="14">
        <v>0</v>
      </c>
      <c r="N1124" s="14">
        <v>0</v>
      </c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23</v>
      </c>
      <c r="M1125" s="14">
        <v>0</v>
      </c>
      <c r="N1125" s="14">
        <v>0</v>
      </c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917</v>
      </c>
      <c r="M1126" s="14">
        <v>0</v>
      </c>
      <c r="N1126" s="14">
        <v>0</v>
      </c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21</v>
      </c>
      <c r="M1127" s="14">
        <v>0</v>
      </c>
      <c r="N1127" s="14">
        <v>0</v>
      </c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22</v>
      </c>
      <c r="M1128" s="14">
        <v>0</v>
      </c>
      <c r="N1128" s="14">
        <v>0</v>
      </c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23</v>
      </c>
      <c r="M1129" s="14">
        <v>0</v>
      </c>
      <c r="N1129" s="14">
        <v>0</v>
      </c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917</v>
      </c>
      <c r="M1130" s="14">
        <v>0</v>
      </c>
      <c r="N1130" s="14">
        <v>0</v>
      </c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24</v>
      </c>
      <c r="M1131" s="14">
        <v>0</v>
      </c>
      <c r="N1131" s="14">
        <v>16</v>
      </c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829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21</v>
      </c>
      <c r="M1132" s="14">
        <v>0</v>
      </c>
      <c r="N1132" s="14">
        <v>0</v>
      </c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829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23</v>
      </c>
      <c r="M1133" s="14">
        <v>0</v>
      </c>
      <c r="N1133" s="14">
        <v>0</v>
      </c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829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917</v>
      </c>
      <c r="M1134" s="14">
        <v>0</v>
      </c>
      <c r="N1134" s="14">
        <v>0</v>
      </c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829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22</v>
      </c>
      <c r="M1135" s="14">
        <v>0</v>
      </c>
      <c r="N1135" s="14">
        <v>0</v>
      </c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829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24</v>
      </c>
      <c r="M1136" s="14">
        <v>0</v>
      </c>
      <c r="N1136" s="14">
        <v>5</v>
      </c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917</v>
      </c>
      <c r="M1137" s="14">
        <v>0</v>
      </c>
      <c r="N1137" s="14">
        <v>0</v>
      </c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24</v>
      </c>
      <c r="M1138" s="14">
        <v>0</v>
      </c>
      <c r="N1138" s="14">
        <v>0</v>
      </c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23</v>
      </c>
      <c r="M1139" s="14">
        <v>0</v>
      </c>
      <c r="N1139" s="14">
        <v>0</v>
      </c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21</v>
      </c>
      <c r="M1140" s="14">
        <v>0</v>
      </c>
      <c r="N1140" s="14">
        <v>0</v>
      </c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22</v>
      </c>
      <c r="M1141" s="14">
        <v>0</v>
      </c>
      <c r="N1141" s="14">
        <v>0</v>
      </c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24</v>
      </c>
      <c r="M1142" s="14">
        <v>0</v>
      </c>
      <c r="N1142" s="14">
        <v>183</v>
      </c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917</v>
      </c>
      <c r="M1143" s="14">
        <v>0</v>
      </c>
      <c r="N1143" s="14">
        <v>0</v>
      </c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22</v>
      </c>
      <c r="M1144" s="14">
        <v>0</v>
      </c>
      <c r="N1144" s="14">
        <v>0</v>
      </c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23</v>
      </c>
      <c r="M1145" s="14">
        <v>0</v>
      </c>
      <c r="N1145" s="14">
        <v>0</v>
      </c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21</v>
      </c>
      <c r="M1146" s="14">
        <v>0</v>
      </c>
      <c r="N1146" s="14">
        <v>0</v>
      </c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21</v>
      </c>
      <c r="M1147" s="14">
        <v>0</v>
      </c>
      <c r="N1147" s="14">
        <v>0</v>
      </c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24</v>
      </c>
      <c r="M1148" s="14">
        <v>0</v>
      </c>
      <c r="N1148" s="14">
        <v>15</v>
      </c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22</v>
      </c>
      <c r="M1149" s="14">
        <v>0</v>
      </c>
      <c r="N1149" s="14">
        <v>0</v>
      </c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23</v>
      </c>
      <c r="M1150" s="14">
        <v>0</v>
      </c>
      <c r="N1150" s="14">
        <v>0</v>
      </c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917</v>
      </c>
      <c r="M1151" s="14">
        <v>0</v>
      </c>
      <c r="N1151" s="14">
        <v>0</v>
      </c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830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24</v>
      </c>
      <c r="M1152" s="14">
        <v>0</v>
      </c>
      <c r="N1152" s="14">
        <v>0</v>
      </c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830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22</v>
      </c>
      <c r="M1153" s="14">
        <v>0</v>
      </c>
      <c r="N1153" s="14">
        <v>0</v>
      </c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830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23</v>
      </c>
      <c r="M1154" s="14">
        <v>0</v>
      </c>
      <c r="N1154" s="14">
        <v>0</v>
      </c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830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21</v>
      </c>
      <c r="M1155" s="14">
        <v>0</v>
      </c>
      <c r="N1155" s="14">
        <v>0</v>
      </c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830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917</v>
      </c>
      <c r="M1156" s="14">
        <v>0</v>
      </c>
      <c r="N1156" s="14">
        <v>0</v>
      </c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930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24</v>
      </c>
      <c r="M1157" s="14">
        <v>0</v>
      </c>
      <c r="N1157" s="14">
        <v>0</v>
      </c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930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917</v>
      </c>
      <c r="M1158" s="14">
        <v>0</v>
      </c>
      <c r="N1158" s="14">
        <v>0</v>
      </c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930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21</v>
      </c>
      <c r="M1159" s="14">
        <v>0</v>
      </c>
      <c r="N1159" s="14">
        <v>0</v>
      </c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930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22</v>
      </c>
      <c r="M1160" s="14">
        <v>0</v>
      </c>
      <c r="N1160" s="14">
        <v>0</v>
      </c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930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23</v>
      </c>
      <c r="M1161" s="14">
        <v>0</v>
      </c>
      <c r="N1161" s="14">
        <v>0</v>
      </c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917</v>
      </c>
      <c r="M1162" s="14">
        <v>0</v>
      </c>
      <c r="N1162" s="14">
        <v>0</v>
      </c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21</v>
      </c>
      <c r="M1163" s="14">
        <v>45</v>
      </c>
      <c r="N1163" s="14">
        <v>71</v>
      </c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23</v>
      </c>
      <c r="M1164" s="14">
        <v>0</v>
      </c>
      <c r="N1164" s="14">
        <v>0</v>
      </c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24</v>
      </c>
      <c r="M1165" s="14">
        <v>998</v>
      </c>
      <c r="N1165" s="14">
        <v>1000</v>
      </c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22</v>
      </c>
      <c r="M1166" s="14">
        <v>36</v>
      </c>
      <c r="N1166" s="14">
        <v>65</v>
      </c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21</v>
      </c>
      <c r="M1167" s="14">
        <v>112</v>
      </c>
      <c r="N1167" s="14">
        <v>104</v>
      </c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22</v>
      </c>
      <c r="M1168" s="14">
        <v>112</v>
      </c>
      <c r="N1168" s="14">
        <v>104</v>
      </c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917</v>
      </c>
      <c r="M1169" s="14">
        <v>2</v>
      </c>
      <c r="N1169" s="14">
        <v>2</v>
      </c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24</v>
      </c>
      <c r="M1170" s="14">
        <v>5897</v>
      </c>
      <c r="N1170" s="14">
        <v>5703</v>
      </c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23</v>
      </c>
      <c r="M1171" s="14">
        <v>0</v>
      </c>
      <c r="N1171" s="14">
        <v>0</v>
      </c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48</v>
      </c>
      <c r="F1172" s="14" t="s">
        <v>248</v>
      </c>
      <c r="G1172" s="15"/>
      <c r="H1172" s="14">
        <v>160112</v>
      </c>
      <c r="I1172" s="14" t="s">
        <v>31</v>
      </c>
      <c r="J1172" s="14" t="s">
        <v>246</v>
      </c>
      <c r="K1172" s="14" t="s">
        <v>244</v>
      </c>
      <c r="L1172" s="14" t="s">
        <v>21</v>
      </c>
      <c r="M1172" s="14">
        <v>0</v>
      </c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48</v>
      </c>
      <c r="F1173" s="14" t="s">
        <v>248</v>
      </c>
      <c r="G1173" s="15"/>
      <c r="H1173" s="14">
        <v>160112</v>
      </c>
      <c r="I1173" s="14" t="s">
        <v>31</v>
      </c>
      <c r="J1173" s="14" t="s">
        <v>246</v>
      </c>
      <c r="K1173" s="14" t="s">
        <v>244</v>
      </c>
      <c r="L1173" s="14" t="s">
        <v>22</v>
      </c>
      <c r="M1173" s="14">
        <v>0</v>
      </c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48</v>
      </c>
      <c r="F1174" s="14" t="s">
        <v>248</v>
      </c>
      <c r="G1174" s="15"/>
      <c r="H1174" s="14">
        <v>160112</v>
      </c>
      <c r="I1174" s="14" t="s">
        <v>31</v>
      </c>
      <c r="J1174" s="14" t="s">
        <v>246</v>
      </c>
      <c r="K1174" s="14" t="s">
        <v>244</v>
      </c>
      <c r="L1174" s="14" t="s">
        <v>917</v>
      </c>
      <c r="M1174" s="14">
        <v>0</v>
      </c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48</v>
      </c>
      <c r="F1175" s="14" t="s">
        <v>248</v>
      </c>
      <c r="G1175" s="15"/>
      <c r="H1175" s="14">
        <v>160112</v>
      </c>
      <c r="I1175" s="14" t="s">
        <v>31</v>
      </c>
      <c r="J1175" s="14" t="s">
        <v>246</v>
      </c>
      <c r="K1175" s="14" t="s">
        <v>244</v>
      </c>
      <c r="L1175" s="14" t="s">
        <v>23</v>
      </c>
      <c r="M1175" s="14">
        <v>0</v>
      </c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48</v>
      </c>
      <c r="F1176" s="14" t="s">
        <v>248</v>
      </c>
      <c r="G1176" s="15"/>
      <c r="H1176" s="14">
        <v>160112</v>
      </c>
      <c r="I1176" s="14" t="s">
        <v>31</v>
      </c>
      <c r="J1176" s="14" t="s">
        <v>246</v>
      </c>
      <c r="K1176" s="14" t="s">
        <v>244</v>
      </c>
      <c r="L1176" s="14" t="s">
        <v>24</v>
      </c>
      <c r="M1176" s="14">
        <v>0</v>
      </c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49</v>
      </c>
      <c r="F1177" s="14" t="s">
        <v>249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24</v>
      </c>
      <c r="M1177" s="14">
        <v>0</v>
      </c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49</v>
      </c>
      <c r="F1178" s="14" t="s">
        <v>249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21</v>
      </c>
      <c r="M1178" s="14">
        <v>0</v>
      </c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49</v>
      </c>
      <c r="F1179" s="14" t="s">
        <v>249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22</v>
      </c>
      <c r="M1179" s="14">
        <v>0</v>
      </c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49</v>
      </c>
      <c r="F1180" s="14" t="s">
        <v>249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23</v>
      </c>
      <c r="M1180" s="14">
        <v>0</v>
      </c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49</v>
      </c>
      <c r="F1181" s="14" t="s">
        <v>249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917</v>
      </c>
      <c r="M1181" s="14">
        <v>0</v>
      </c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50</v>
      </c>
      <c r="F1182" s="14" t="s">
        <v>250</v>
      </c>
      <c r="G1182" s="15"/>
      <c r="H1182" s="14">
        <v>160101</v>
      </c>
      <c r="I1182" s="14" t="s">
        <v>31</v>
      </c>
      <c r="J1182" s="14" t="s">
        <v>246</v>
      </c>
      <c r="K1182" s="14" t="s">
        <v>251</v>
      </c>
      <c r="L1182" s="14" t="s">
        <v>21</v>
      </c>
      <c r="M1182" s="14">
        <v>0</v>
      </c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50</v>
      </c>
      <c r="F1183" s="14" t="s">
        <v>250</v>
      </c>
      <c r="G1183" s="15"/>
      <c r="H1183" s="14">
        <v>160101</v>
      </c>
      <c r="I1183" s="14" t="s">
        <v>31</v>
      </c>
      <c r="J1183" s="14" t="s">
        <v>246</v>
      </c>
      <c r="K1183" s="14" t="s">
        <v>251</v>
      </c>
      <c r="L1183" s="14" t="s">
        <v>22</v>
      </c>
      <c r="M1183" s="14">
        <v>0</v>
      </c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50</v>
      </c>
      <c r="F1184" s="14" t="s">
        <v>250</v>
      </c>
      <c r="G1184" s="15"/>
      <c r="H1184" s="14">
        <v>160101</v>
      </c>
      <c r="I1184" s="14" t="s">
        <v>31</v>
      </c>
      <c r="J1184" s="14" t="s">
        <v>246</v>
      </c>
      <c r="K1184" s="14" t="s">
        <v>251</v>
      </c>
      <c r="L1184" s="14" t="s">
        <v>917</v>
      </c>
      <c r="M1184" s="14">
        <v>0</v>
      </c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50</v>
      </c>
      <c r="F1185" s="14" t="s">
        <v>250</v>
      </c>
      <c r="G1185" s="15"/>
      <c r="H1185" s="14">
        <v>160101</v>
      </c>
      <c r="I1185" s="14" t="s">
        <v>31</v>
      </c>
      <c r="J1185" s="14" t="s">
        <v>246</v>
      </c>
      <c r="K1185" s="14" t="s">
        <v>251</v>
      </c>
      <c r="L1185" s="14" t="s">
        <v>24</v>
      </c>
      <c r="M1185" s="14">
        <v>110</v>
      </c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50</v>
      </c>
      <c r="F1186" s="14" t="s">
        <v>250</v>
      </c>
      <c r="G1186" s="15"/>
      <c r="H1186" s="14">
        <v>160101</v>
      </c>
      <c r="I1186" s="14" t="s">
        <v>31</v>
      </c>
      <c r="J1186" s="14" t="s">
        <v>246</v>
      </c>
      <c r="K1186" s="14" t="s">
        <v>251</v>
      </c>
      <c r="L1186" s="14" t="s">
        <v>23</v>
      </c>
      <c r="M1186" s="14">
        <v>0</v>
      </c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51</v>
      </c>
      <c r="F1187" s="14" t="s">
        <v>252</v>
      </c>
      <c r="G1187" s="15"/>
      <c r="H1187" s="14">
        <v>160112</v>
      </c>
      <c r="I1187" s="14" t="s">
        <v>31</v>
      </c>
      <c r="J1187" s="14" t="s">
        <v>246</v>
      </c>
      <c r="K1187" s="14" t="s">
        <v>244</v>
      </c>
      <c r="L1187" s="14" t="s">
        <v>917</v>
      </c>
      <c r="M1187" s="14">
        <v>4</v>
      </c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51</v>
      </c>
      <c r="F1188" s="14" t="s">
        <v>252</v>
      </c>
      <c r="G1188" s="15"/>
      <c r="H1188" s="14">
        <v>160112</v>
      </c>
      <c r="I1188" s="14" t="s">
        <v>31</v>
      </c>
      <c r="J1188" s="14" t="s">
        <v>246</v>
      </c>
      <c r="K1188" s="14" t="s">
        <v>244</v>
      </c>
      <c r="L1188" s="14" t="s">
        <v>22</v>
      </c>
      <c r="M1188" s="14">
        <v>38</v>
      </c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51</v>
      </c>
      <c r="F1189" s="14" t="s">
        <v>252</v>
      </c>
      <c r="G1189" s="15"/>
      <c r="H1189" s="14">
        <v>160112</v>
      </c>
      <c r="I1189" s="14" t="s">
        <v>31</v>
      </c>
      <c r="J1189" s="14" t="s">
        <v>246</v>
      </c>
      <c r="K1189" s="14" t="s">
        <v>244</v>
      </c>
      <c r="L1189" s="14" t="s">
        <v>24</v>
      </c>
      <c r="M1189" s="14">
        <v>1500</v>
      </c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51</v>
      </c>
      <c r="F1190" s="14" t="s">
        <v>252</v>
      </c>
      <c r="G1190" s="15"/>
      <c r="H1190" s="14">
        <v>160112</v>
      </c>
      <c r="I1190" s="14" t="s">
        <v>31</v>
      </c>
      <c r="J1190" s="14" t="s">
        <v>246</v>
      </c>
      <c r="K1190" s="14" t="s">
        <v>244</v>
      </c>
      <c r="L1190" s="14" t="s">
        <v>23</v>
      </c>
      <c r="M1190" s="14">
        <v>0</v>
      </c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51</v>
      </c>
      <c r="F1191" s="14" t="s">
        <v>252</v>
      </c>
      <c r="G1191" s="15"/>
      <c r="H1191" s="14">
        <v>160112</v>
      </c>
      <c r="I1191" s="14" t="s">
        <v>31</v>
      </c>
      <c r="J1191" s="14" t="s">
        <v>246</v>
      </c>
      <c r="K1191" s="14" t="s">
        <v>244</v>
      </c>
      <c r="L1191" s="14" t="s">
        <v>21</v>
      </c>
      <c r="M1191" s="14">
        <v>38</v>
      </c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52</v>
      </c>
      <c r="F1192" s="14" t="s">
        <v>253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24</v>
      </c>
      <c r="M1192" s="14">
        <v>0</v>
      </c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52</v>
      </c>
      <c r="F1193" s="14" t="s">
        <v>253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23</v>
      </c>
      <c r="M1193" s="14">
        <v>0</v>
      </c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52</v>
      </c>
      <c r="F1194" s="14" t="s">
        <v>253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21</v>
      </c>
      <c r="M1194" s="14">
        <v>0</v>
      </c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52</v>
      </c>
      <c r="F1195" s="14" t="s">
        <v>253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22</v>
      </c>
      <c r="M1195" s="14">
        <v>0</v>
      </c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52</v>
      </c>
      <c r="F1196" s="14" t="s">
        <v>253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917</v>
      </c>
      <c r="M1196" s="14">
        <v>0</v>
      </c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275</v>
      </c>
      <c r="F1197" s="14" t="s">
        <v>254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21</v>
      </c>
      <c r="M1197" s="14">
        <v>170</v>
      </c>
      <c r="N1197" s="14">
        <v>93</v>
      </c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275</v>
      </c>
      <c r="F1198" s="14" t="s">
        <v>254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22</v>
      </c>
      <c r="M1198" s="14">
        <v>170</v>
      </c>
      <c r="N1198" s="14">
        <v>93</v>
      </c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275</v>
      </c>
      <c r="F1199" s="14" t="s">
        <v>254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24</v>
      </c>
      <c r="M1199" s="14">
        <v>1686</v>
      </c>
      <c r="N1199" s="14">
        <v>2127</v>
      </c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275</v>
      </c>
      <c r="F1200" s="14" t="s">
        <v>254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917</v>
      </c>
      <c r="M1200" s="14">
        <v>3</v>
      </c>
      <c r="N1200" s="14">
        <v>3</v>
      </c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275</v>
      </c>
      <c r="F1201" s="14" t="s">
        <v>254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23</v>
      </c>
      <c r="M1201" s="14">
        <v>0</v>
      </c>
      <c r="N1201" s="14">
        <v>0</v>
      </c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276</v>
      </c>
      <c r="F1202" s="14" t="s">
        <v>433</v>
      </c>
      <c r="G1202" s="15"/>
      <c r="H1202" s="14">
        <v>160101</v>
      </c>
      <c r="I1202" s="14" t="s">
        <v>31</v>
      </c>
      <c r="J1202" s="14" t="s">
        <v>246</v>
      </c>
      <c r="K1202" s="14" t="s">
        <v>251</v>
      </c>
      <c r="L1202" s="14" t="s">
        <v>22</v>
      </c>
      <c r="M1202" s="14">
        <v>18</v>
      </c>
      <c r="N1202" s="14">
        <v>8</v>
      </c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276</v>
      </c>
      <c r="F1203" s="14" t="s">
        <v>433</v>
      </c>
      <c r="G1203" s="15"/>
      <c r="H1203" s="14">
        <v>160101</v>
      </c>
      <c r="I1203" s="14" t="s">
        <v>31</v>
      </c>
      <c r="J1203" s="14" t="s">
        <v>246</v>
      </c>
      <c r="K1203" s="14" t="s">
        <v>251</v>
      </c>
      <c r="L1203" s="14" t="s">
        <v>23</v>
      </c>
      <c r="M1203" s="14">
        <v>0</v>
      </c>
      <c r="N1203" s="14">
        <v>0</v>
      </c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276</v>
      </c>
      <c r="F1204" s="14" t="s">
        <v>433</v>
      </c>
      <c r="G1204" s="15"/>
      <c r="H1204" s="14">
        <v>160101</v>
      </c>
      <c r="I1204" s="14" t="s">
        <v>31</v>
      </c>
      <c r="J1204" s="14" t="s">
        <v>246</v>
      </c>
      <c r="K1204" s="14" t="s">
        <v>251</v>
      </c>
      <c r="L1204" s="14" t="s">
        <v>21</v>
      </c>
      <c r="M1204" s="14">
        <v>18</v>
      </c>
      <c r="N1204" s="14">
        <v>8</v>
      </c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276</v>
      </c>
      <c r="F1205" s="14" t="s">
        <v>433</v>
      </c>
      <c r="G1205" s="15"/>
      <c r="H1205" s="14">
        <v>160101</v>
      </c>
      <c r="I1205" s="14" t="s">
        <v>31</v>
      </c>
      <c r="J1205" s="14" t="s">
        <v>246</v>
      </c>
      <c r="K1205" s="14" t="s">
        <v>251</v>
      </c>
      <c r="L1205" s="14" t="s">
        <v>24</v>
      </c>
      <c r="M1205" s="14">
        <v>107</v>
      </c>
      <c r="N1205" s="14">
        <v>120</v>
      </c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276</v>
      </c>
      <c r="F1206" s="14" t="s">
        <v>433</v>
      </c>
      <c r="G1206" s="15"/>
      <c r="H1206" s="14">
        <v>160101</v>
      </c>
      <c r="I1206" s="14" t="s">
        <v>31</v>
      </c>
      <c r="J1206" s="14" t="s">
        <v>246</v>
      </c>
      <c r="K1206" s="14" t="s">
        <v>251</v>
      </c>
      <c r="L1206" s="14" t="s">
        <v>917</v>
      </c>
      <c r="M1206" s="14">
        <v>0</v>
      </c>
      <c r="N1206" s="14">
        <v>0</v>
      </c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6848</v>
      </c>
      <c r="F1207" s="14" t="s">
        <v>255</v>
      </c>
      <c r="G1207" s="15"/>
      <c r="H1207" s="14">
        <v>160112</v>
      </c>
      <c r="I1207" s="14" t="s">
        <v>31</v>
      </c>
      <c r="J1207" s="14" t="s">
        <v>246</v>
      </c>
      <c r="K1207" s="14" t="s">
        <v>244</v>
      </c>
      <c r="L1207" s="14" t="s">
        <v>23</v>
      </c>
      <c r="M1207" s="14">
        <v>0</v>
      </c>
      <c r="N1207" s="14">
        <v>0</v>
      </c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6848</v>
      </c>
      <c r="F1208" s="14" t="s">
        <v>255</v>
      </c>
      <c r="G1208" s="15"/>
      <c r="H1208" s="14">
        <v>160112</v>
      </c>
      <c r="I1208" s="14" t="s">
        <v>31</v>
      </c>
      <c r="J1208" s="14" t="s">
        <v>246</v>
      </c>
      <c r="K1208" s="14" t="s">
        <v>244</v>
      </c>
      <c r="L1208" s="14" t="s">
        <v>21</v>
      </c>
      <c r="M1208" s="14">
        <v>2</v>
      </c>
      <c r="N1208" s="14">
        <v>2</v>
      </c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6848</v>
      </c>
      <c r="F1209" s="14" t="s">
        <v>255</v>
      </c>
      <c r="G1209" s="15"/>
      <c r="H1209" s="14">
        <v>160112</v>
      </c>
      <c r="I1209" s="14" t="s">
        <v>31</v>
      </c>
      <c r="J1209" s="14" t="s">
        <v>246</v>
      </c>
      <c r="K1209" s="14" t="s">
        <v>244</v>
      </c>
      <c r="L1209" s="14" t="s">
        <v>917</v>
      </c>
      <c r="M1209" s="14">
        <v>0</v>
      </c>
      <c r="N1209" s="14">
        <v>0</v>
      </c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6848</v>
      </c>
      <c r="F1210" s="14" t="s">
        <v>255</v>
      </c>
      <c r="G1210" s="15"/>
      <c r="H1210" s="14">
        <v>160112</v>
      </c>
      <c r="I1210" s="14" t="s">
        <v>31</v>
      </c>
      <c r="J1210" s="14" t="s">
        <v>246</v>
      </c>
      <c r="K1210" s="14" t="s">
        <v>244</v>
      </c>
      <c r="L1210" s="14" t="s">
        <v>22</v>
      </c>
      <c r="M1210" s="14">
        <v>2</v>
      </c>
      <c r="N1210" s="14">
        <v>2</v>
      </c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6848</v>
      </c>
      <c r="F1211" s="14" t="s">
        <v>255</v>
      </c>
      <c r="G1211" s="15"/>
      <c r="H1211" s="14">
        <v>160112</v>
      </c>
      <c r="I1211" s="14" t="s">
        <v>31</v>
      </c>
      <c r="J1211" s="14" t="s">
        <v>246</v>
      </c>
      <c r="K1211" s="14" t="s">
        <v>244</v>
      </c>
      <c r="L1211" s="14" t="s">
        <v>24</v>
      </c>
      <c r="M1211" s="14">
        <v>20</v>
      </c>
      <c r="N1211" s="14">
        <v>20</v>
      </c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7221</v>
      </c>
      <c r="F1212" s="14" t="s">
        <v>256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22</v>
      </c>
      <c r="M1212" s="14">
        <v>2</v>
      </c>
      <c r="N1212" s="14">
        <v>8</v>
      </c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7221</v>
      </c>
      <c r="F1213" s="14" t="s">
        <v>256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23</v>
      </c>
      <c r="M1213" s="14">
        <v>0</v>
      </c>
      <c r="N1213" s="14">
        <v>0</v>
      </c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7221</v>
      </c>
      <c r="F1214" s="14" t="s">
        <v>256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21</v>
      </c>
      <c r="M1214" s="14">
        <v>2</v>
      </c>
      <c r="N1214" s="14">
        <v>8</v>
      </c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7221</v>
      </c>
      <c r="F1215" s="14" t="s">
        <v>256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24</v>
      </c>
      <c r="M1215" s="14">
        <v>425</v>
      </c>
      <c r="N1215" s="14">
        <v>597</v>
      </c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7221</v>
      </c>
      <c r="F1216" s="14" t="s">
        <v>256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917</v>
      </c>
      <c r="M1216" s="14">
        <v>0</v>
      </c>
      <c r="N1216" s="14">
        <v>0</v>
      </c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257</v>
      </c>
      <c r="E1217" s="14">
        <v>4</v>
      </c>
      <c r="F1217" s="14" t="s">
        <v>258</v>
      </c>
      <c r="G1217" s="15"/>
      <c r="H1217" s="14">
        <v>160102</v>
      </c>
      <c r="I1217" s="14" t="s">
        <v>31</v>
      </c>
      <c r="J1217" s="14" t="s">
        <v>246</v>
      </c>
      <c r="K1217" s="14" t="s">
        <v>259</v>
      </c>
      <c r="L1217" s="14" t="s">
        <v>24</v>
      </c>
      <c r="M1217" s="14">
        <v>600</v>
      </c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257</v>
      </c>
      <c r="E1218" s="14">
        <v>4</v>
      </c>
      <c r="F1218" s="14" t="s">
        <v>258</v>
      </c>
      <c r="G1218" s="15"/>
      <c r="H1218" s="14">
        <v>160102</v>
      </c>
      <c r="I1218" s="14" t="s">
        <v>31</v>
      </c>
      <c r="J1218" s="14" t="s">
        <v>246</v>
      </c>
      <c r="K1218" s="14" t="s">
        <v>259</v>
      </c>
      <c r="L1218" s="14" t="s">
        <v>917</v>
      </c>
      <c r="M1218" s="14">
        <v>0</v>
      </c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257</v>
      </c>
      <c r="E1219" s="14">
        <v>4</v>
      </c>
      <c r="F1219" s="14" t="s">
        <v>258</v>
      </c>
      <c r="G1219" s="15"/>
      <c r="H1219" s="14">
        <v>160102</v>
      </c>
      <c r="I1219" s="14" t="s">
        <v>31</v>
      </c>
      <c r="J1219" s="14" t="s">
        <v>246</v>
      </c>
      <c r="K1219" s="14" t="s">
        <v>259</v>
      </c>
      <c r="L1219" s="14" t="s">
        <v>21</v>
      </c>
      <c r="M1219" s="14">
        <v>0</v>
      </c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257</v>
      </c>
      <c r="E1220" s="14">
        <v>4</v>
      </c>
      <c r="F1220" s="14" t="s">
        <v>258</v>
      </c>
      <c r="G1220" s="15"/>
      <c r="H1220" s="14">
        <v>160102</v>
      </c>
      <c r="I1220" s="14" t="s">
        <v>31</v>
      </c>
      <c r="J1220" s="14" t="s">
        <v>246</v>
      </c>
      <c r="K1220" s="14" t="s">
        <v>259</v>
      </c>
      <c r="L1220" s="14" t="s">
        <v>22</v>
      </c>
      <c r="M1220" s="14">
        <v>0</v>
      </c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257</v>
      </c>
      <c r="E1221" s="14">
        <v>4</v>
      </c>
      <c r="F1221" s="14" t="s">
        <v>258</v>
      </c>
      <c r="G1221" s="15"/>
      <c r="H1221" s="14">
        <v>160102</v>
      </c>
      <c r="I1221" s="14" t="s">
        <v>31</v>
      </c>
      <c r="J1221" s="14" t="s">
        <v>246</v>
      </c>
      <c r="K1221" s="14" t="s">
        <v>259</v>
      </c>
      <c r="L1221" s="14" t="s">
        <v>23</v>
      </c>
      <c r="M1221" s="14">
        <v>0</v>
      </c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5</v>
      </c>
      <c r="F1222" s="14" t="s">
        <v>260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21</v>
      </c>
      <c r="M1222" s="14">
        <v>0</v>
      </c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5</v>
      </c>
      <c r="F1223" s="14" t="s">
        <v>260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917</v>
      </c>
      <c r="M1223" s="14">
        <v>0</v>
      </c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5</v>
      </c>
      <c r="F1224" s="14" t="s">
        <v>260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22</v>
      </c>
      <c r="M1224" s="14">
        <v>0</v>
      </c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5</v>
      </c>
      <c r="F1225" s="14" t="s">
        <v>260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23</v>
      </c>
      <c r="M1225" s="14">
        <v>0</v>
      </c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5</v>
      </c>
      <c r="F1226" s="14" t="s">
        <v>260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24</v>
      </c>
      <c r="M1226" s="14">
        <v>680</v>
      </c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6</v>
      </c>
      <c r="F1227" s="14" t="s">
        <v>785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21</v>
      </c>
      <c r="M1227" s="14">
        <v>0</v>
      </c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6</v>
      </c>
      <c r="F1228" s="14" t="s">
        <v>785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23</v>
      </c>
      <c r="M1228" s="14">
        <v>0</v>
      </c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6</v>
      </c>
      <c r="F1229" s="14" t="s">
        <v>785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24</v>
      </c>
      <c r="M1229" s="14">
        <v>880</v>
      </c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6</v>
      </c>
      <c r="F1230" s="14" t="s">
        <v>785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22</v>
      </c>
      <c r="M1230" s="14">
        <v>0</v>
      </c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6</v>
      </c>
      <c r="F1231" s="14" t="s">
        <v>785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917</v>
      </c>
      <c r="M1231" s="14">
        <v>0</v>
      </c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</row>
    <row r="1232" spans="1:24" ht="28.2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8</v>
      </c>
      <c r="F1232" s="14" t="s">
        <v>786</v>
      </c>
      <c r="G1232" s="15"/>
      <c r="H1232" s="14">
        <v>160101</v>
      </c>
      <c r="I1232" s="14" t="s">
        <v>31</v>
      </c>
      <c r="J1232" s="14" t="s">
        <v>246</v>
      </c>
      <c r="K1232" s="14" t="s">
        <v>251</v>
      </c>
      <c r="L1232" s="14" t="s">
        <v>24</v>
      </c>
      <c r="M1232" s="14">
        <v>13647</v>
      </c>
      <c r="N1232" s="14">
        <v>3170</v>
      </c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</row>
    <row r="1233" spans="1:24" ht="28.2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8</v>
      </c>
      <c r="F1233" s="14" t="s">
        <v>786</v>
      </c>
      <c r="G1233" s="15"/>
      <c r="H1233" s="14">
        <v>160101</v>
      </c>
      <c r="I1233" s="14" t="s">
        <v>31</v>
      </c>
      <c r="J1233" s="14" t="s">
        <v>246</v>
      </c>
      <c r="K1233" s="14" t="s">
        <v>251</v>
      </c>
      <c r="L1233" s="14" t="s">
        <v>22</v>
      </c>
      <c r="M1233" s="14">
        <v>21</v>
      </c>
      <c r="N1233" s="14">
        <v>20</v>
      </c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</row>
    <row r="1234" spans="1:24" ht="28.2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8</v>
      </c>
      <c r="F1234" s="14" t="s">
        <v>786</v>
      </c>
      <c r="G1234" s="15"/>
      <c r="H1234" s="14">
        <v>160101</v>
      </c>
      <c r="I1234" s="14" t="s">
        <v>31</v>
      </c>
      <c r="J1234" s="14" t="s">
        <v>246</v>
      </c>
      <c r="K1234" s="14" t="s">
        <v>251</v>
      </c>
      <c r="L1234" s="14" t="s">
        <v>917</v>
      </c>
      <c r="M1234" s="14">
        <v>1</v>
      </c>
      <c r="N1234" s="14">
        <v>1</v>
      </c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</row>
    <row r="1235" spans="1:24" ht="28.2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8</v>
      </c>
      <c r="F1235" s="14" t="s">
        <v>786</v>
      </c>
      <c r="G1235" s="15"/>
      <c r="H1235" s="14">
        <v>160101</v>
      </c>
      <c r="I1235" s="14" t="s">
        <v>31</v>
      </c>
      <c r="J1235" s="14" t="s">
        <v>246</v>
      </c>
      <c r="K1235" s="14" t="s">
        <v>251</v>
      </c>
      <c r="L1235" s="14" t="s">
        <v>21</v>
      </c>
      <c r="M1235" s="14">
        <v>21</v>
      </c>
      <c r="N1235" s="14">
        <v>20</v>
      </c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</row>
    <row r="1236" spans="1:24" ht="28.2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8</v>
      </c>
      <c r="F1236" s="14" t="s">
        <v>786</v>
      </c>
      <c r="G1236" s="15"/>
      <c r="H1236" s="14">
        <v>160101</v>
      </c>
      <c r="I1236" s="14" t="s">
        <v>31</v>
      </c>
      <c r="J1236" s="14" t="s">
        <v>246</v>
      </c>
      <c r="K1236" s="14" t="s">
        <v>251</v>
      </c>
      <c r="L1236" s="14" t="s">
        <v>23</v>
      </c>
      <c r="M1236" s="14">
        <v>0</v>
      </c>
      <c r="N1236" s="14">
        <v>0</v>
      </c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</row>
    <row r="1237" spans="1:24" ht="15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11</v>
      </c>
      <c r="F1237" s="14" t="s">
        <v>831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23</v>
      </c>
      <c r="M1237" s="14">
        <v>0</v>
      </c>
      <c r="N1237" s="14">
        <v>0</v>
      </c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</row>
    <row r="1238" spans="1:24" ht="15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11</v>
      </c>
      <c r="F1238" s="14" t="s">
        <v>831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24</v>
      </c>
      <c r="M1238" s="14">
        <v>1725</v>
      </c>
      <c r="N1238" s="14">
        <v>1640</v>
      </c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</row>
    <row r="1239" spans="1:24" ht="15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11</v>
      </c>
      <c r="F1239" s="14" t="s">
        <v>831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22</v>
      </c>
      <c r="M1239" s="14">
        <v>28</v>
      </c>
      <c r="N1239" s="14">
        <v>60</v>
      </c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</row>
    <row r="1240" spans="1:24" ht="15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11</v>
      </c>
      <c r="F1240" s="14" t="s">
        <v>831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917</v>
      </c>
      <c r="M1240" s="14">
        <v>0</v>
      </c>
      <c r="N1240" s="14">
        <v>2</v>
      </c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</row>
    <row r="1241" spans="1:24" ht="15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11</v>
      </c>
      <c r="F1241" s="14" t="s">
        <v>831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21</v>
      </c>
      <c r="M1241" s="14">
        <v>28</v>
      </c>
      <c r="N1241" s="14">
        <v>60</v>
      </c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12</v>
      </c>
      <c r="F1242" s="14" t="s">
        <v>264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23</v>
      </c>
      <c r="M1242" s="14">
        <v>0</v>
      </c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12</v>
      </c>
      <c r="F1243" s="14" t="s">
        <v>264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24</v>
      </c>
      <c r="M1243" s="14">
        <v>900</v>
      </c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12</v>
      </c>
      <c r="F1244" s="14" t="s">
        <v>264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21</v>
      </c>
      <c r="M1244" s="14">
        <v>0</v>
      </c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12</v>
      </c>
      <c r="F1245" s="14" t="s">
        <v>264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22</v>
      </c>
      <c r="M1245" s="14">
        <v>0</v>
      </c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12</v>
      </c>
      <c r="F1246" s="14" t="s">
        <v>264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917</v>
      </c>
      <c r="M1246" s="14">
        <v>0</v>
      </c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15</v>
      </c>
      <c r="F1247" s="14" t="s">
        <v>911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23</v>
      </c>
      <c r="M1247" s="14">
        <v>0</v>
      </c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15</v>
      </c>
      <c r="F1248" s="14" t="s">
        <v>911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21</v>
      </c>
      <c r="M1248" s="14">
        <v>1</v>
      </c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15</v>
      </c>
      <c r="F1249" s="14" t="s">
        <v>911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917</v>
      </c>
      <c r="M1249" s="14">
        <v>1</v>
      </c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15</v>
      </c>
      <c r="F1250" s="14" t="s">
        <v>911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22</v>
      </c>
      <c r="M1250" s="14">
        <v>1</v>
      </c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15</v>
      </c>
      <c r="F1251" s="14" t="s">
        <v>911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24</v>
      </c>
      <c r="M1251" s="14">
        <v>1500</v>
      </c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270</v>
      </c>
      <c r="F1252" s="14" t="s">
        <v>265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23</v>
      </c>
      <c r="M1252" s="14">
        <v>0</v>
      </c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270</v>
      </c>
      <c r="F1253" s="14" t="s">
        <v>265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24</v>
      </c>
      <c r="M1253" s="14">
        <v>800</v>
      </c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270</v>
      </c>
      <c r="F1254" s="14" t="s">
        <v>265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21</v>
      </c>
      <c r="M1254" s="14">
        <v>1</v>
      </c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270</v>
      </c>
      <c r="F1255" s="14" t="s">
        <v>265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917</v>
      </c>
      <c r="M1255" s="14">
        <v>0</v>
      </c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270</v>
      </c>
      <c r="F1256" s="14" t="s">
        <v>265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22</v>
      </c>
      <c r="M1256" s="14">
        <v>1</v>
      </c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273</v>
      </c>
      <c r="F1257" s="14" t="s">
        <v>787</v>
      </c>
      <c r="G1257" s="15"/>
      <c r="H1257" s="14">
        <v>160102</v>
      </c>
      <c r="I1257" s="14" t="s">
        <v>31</v>
      </c>
      <c r="J1257" s="14" t="s">
        <v>246</v>
      </c>
      <c r="K1257" s="14" t="s">
        <v>259</v>
      </c>
      <c r="L1257" s="14" t="s">
        <v>23</v>
      </c>
      <c r="M1257" s="14">
        <v>0</v>
      </c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273</v>
      </c>
      <c r="F1258" s="14" t="s">
        <v>787</v>
      </c>
      <c r="G1258" s="15"/>
      <c r="H1258" s="14">
        <v>160102</v>
      </c>
      <c r="I1258" s="14" t="s">
        <v>31</v>
      </c>
      <c r="J1258" s="14" t="s">
        <v>246</v>
      </c>
      <c r="K1258" s="14" t="s">
        <v>259</v>
      </c>
      <c r="L1258" s="14" t="s">
        <v>24</v>
      </c>
      <c r="M1258" s="14">
        <v>500</v>
      </c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273</v>
      </c>
      <c r="F1259" s="14" t="s">
        <v>787</v>
      </c>
      <c r="G1259" s="15"/>
      <c r="H1259" s="14">
        <v>160102</v>
      </c>
      <c r="I1259" s="14" t="s">
        <v>31</v>
      </c>
      <c r="J1259" s="14" t="s">
        <v>246</v>
      </c>
      <c r="K1259" s="14" t="s">
        <v>259</v>
      </c>
      <c r="L1259" s="14" t="s">
        <v>21</v>
      </c>
      <c r="M1259" s="14">
        <v>0</v>
      </c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273</v>
      </c>
      <c r="F1260" s="14" t="s">
        <v>787</v>
      </c>
      <c r="G1260" s="15"/>
      <c r="H1260" s="14">
        <v>160102</v>
      </c>
      <c r="I1260" s="14" t="s">
        <v>31</v>
      </c>
      <c r="J1260" s="14" t="s">
        <v>246</v>
      </c>
      <c r="K1260" s="14" t="s">
        <v>259</v>
      </c>
      <c r="L1260" s="14" t="s">
        <v>917</v>
      </c>
      <c r="M1260" s="14">
        <v>0</v>
      </c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273</v>
      </c>
      <c r="F1261" s="14" t="s">
        <v>787</v>
      </c>
      <c r="G1261" s="15"/>
      <c r="H1261" s="14">
        <v>160102</v>
      </c>
      <c r="I1261" s="14" t="s">
        <v>31</v>
      </c>
      <c r="J1261" s="14" t="s">
        <v>246</v>
      </c>
      <c r="K1261" s="14" t="s">
        <v>259</v>
      </c>
      <c r="L1261" s="14" t="s">
        <v>22</v>
      </c>
      <c r="M1261" s="14">
        <v>0</v>
      </c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6945</v>
      </c>
      <c r="F1262" s="14" t="s">
        <v>788</v>
      </c>
      <c r="G1262" s="15"/>
      <c r="H1262" s="14">
        <v>160101</v>
      </c>
      <c r="I1262" s="14" t="s">
        <v>31</v>
      </c>
      <c r="J1262" s="14" t="s">
        <v>246</v>
      </c>
      <c r="K1262" s="14" t="s">
        <v>251</v>
      </c>
      <c r="L1262" s="14" t="s">
        <v>23</v>
      </c>
      <c r="M1262" s="14">
        <v>0</v>
      </c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6945</v>
      </c>
      <c r="F1263" s="14" t="s">
        <v>788</v>
      </c>
      <c r="G1263" s="15"/>
      <c r="H1263" s="14">
        <v>160101</v>
      </c>
      <c r="I1263" s="14" t="s">
        <v>31</v>
      </c>
      <c r="J1263" s="14" t="s">
        <v>246</v>
      </c>
      <c r="K1263" s="14" t="s">
        <v>251</v>
      </c>
      <c r="L1263" s="14" t="s">
        <v>917</v>
      </c>
      <c r="M1263" s="14">
        <v>0</v>
      </c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6945</v>
      </c>
      <c r="F1264" s="14" t="s">
        <v>788</v>
      </c>
      <c r="G1264" s="15"/>
      <c r="H1264" s="14">
        <v>160101</v>
      </c>
      <c r="I1264" s="14" t="s">
        <v>31</v>
      </c>
      <c r="J1264" s="14" t="s">
        <v>246</v>
      </c>
      <c r="K1264" s="14" t="s">
        <v>251</v>
      </c>
      <c r="L1264" s="14" t="s">
        <v>21</v>
      </c>
      <c r="M1264" s="14">
        <v>0</v>
      </c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6945</v>
      </c>
      <c r="F1265" s="14" t="s">
        <v>788</v>
      </c>
      <c r="G1265" s="15"/>
      <c r="H1265" s="14">
        <v>160101</v>
      </c>
      <c r="I1265" s="14" t="s">
        <v>31</v>
      </c>
      <c r="J1265" s="14" t="s">
        <v>246</v>
      </c>
      <c r="K1265" s="14" t="s">
        <v>251</v>
      </c>
      <c r="L1265" s="14" t="s">
        <v>24</v>
      </c>
      <c r="M1265" s="14">
        <v>600</v>
      </c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6945</v>
      </c>
      <c r="F1266" s="14" t="s">
        <v>788</v>
      </c>
      <c r="G1266" s="15"/>
      <c r="H1266" s="14">
        <v>160101</v>
      </c>
      <c r="I1266" s="14" t="s">
        <v>31</v>
      </c>
      <c r="J1266" s="14" t="s">
        <v>246</v>
      </c>
      <c r="K1266" s="14" t="s">
        <v>251</v>
      </c>
      <c r="L1266" s="14" t="s">
        <v>22</v>
      </c>
      <c r="M1266" s="14">
        <v>0</v>
      </c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21334</v>
      </c>
      <c r="F1267" s="14" t="s">
        <v>268</v>
      </c>
      <c r="G1267" s="15"/>
      <c r="H1267" s="14">
        <v>160101</v>
      </c>
      <c r="I1267" s="14" t="s">
        <v>31</v>
      </c>
      <c r="J1267" s="14" t="s">
        <v>246</v>
      </c>
      <c r="K1267" s="14" t="s">
        <v>251</v>
      </c>
      <c r="L1267" s="14" t="s">
        <v>23</v>
      </c>
      <c r="M1267" s="14">
        <v>0</v>
      </c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21334</v>
      </c>
      <c r="F1268" s="14" t="s">
        <v>268</v>
      </c>
      <c r="G1268" s="15"/>
      <c r="H1268" s="14">
        <v>160101</v>
      </c>
      <c r="I1268" s="14" t="s">
        <v>31</v>
      </c>
      <c r="J1268" s="14" t="s">
        <v>246</v>
      </c>
      <c r="K1268" s="14" t="s">
        <v>251</v>
      </c>
      <c r="L1268" s="14" t="s">
        <v>21</v>
      </c>
      <c r="M1268" s="14">
        <v>0</v>
      </c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21334</v>
      </c>
      <c r="F1269" s="14" t="s">
        <v>268</v>
      </c>
      <c r="G1269" s="15"/>
      <c r="H1269" s="14">
        <v>160101</v>
      </c>
      <c r="I1269" s="14" t="s">
        <v>31</v>
      </c>
      <c r="J1269" s="14" t="s">
        <v>246</v>
      </c>
      <c r="K1269" s="14" t="s">
        <v>251</v>
      </c>
      <c r="L1269" s="14" t="s">
        <v>917</v>
      </c>
      <c r="M1269" s="14">
        <v>0</v>
      </c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21334</v>
      </c>
      <c r="F1270" s="14" t="s">
        <v>268</v>
      </c>
      <c r="G1270" s="15"/>
      <c r="H1270" s="14">
        <v>160101</v>
      </c>
      <c r="I1270" s="14" t="s">
        <v>31</v>
      </c>
      <c r="J1270" s="14" t="s">
        <v>246</v>
      </c>
      <c r="K1270" s="14" t="s">
        <v>251</v>
      </c>
      <c r="L1270" s="14" t="s">
        <v>22</v>
      </c>
      <c r="M1270" s="14">
        <v>0</v>
      </c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21334</v>
      </c>
      <c r="F1271" s="14" t="s">
        <v>268</v>
      </c>
      <c r="G1271" s="15"/>
      <c r="H1271" s="14">
        <v>160101</v>
      </c>
      <c r="I1271" s="14" t="s">
        <v>31</v>
      </c>
      <c r="J1271" s="14" t="s">
        <v>246</v>
      </c>
      <c r="K1271" s="14" t="s">
        <v>251</v>
      </c>
      <c r="L1271" s="14" t="s">
        <v>24</v>
      </c>
      <c r="M1271" s="14">
        <v>400</v>
      </c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269</v>
      </c>
      <c r="E1272" s="14">
        <v>25</v>
      </c>
      <c r="F1272" s="14" t="s">
        <v>270</v>
      </c>
      <c r="G1272" s="15"/>
      <c r="H1272" s="14">
        <v>160113</v>
      </c>
      <c r="I1272" s="14" t="s">
        <v>31</v>
      </c>
      <c r="J1272" s="14" t="s">
        <v>246</v>
      </c>
      <c r="K1272" s="14" t="s">
        <v>271</v>
      </c>
      <c r="L1272" s="14" t="s">
        <v>22</v>
      </c>
      <c r="M1272" s="14">
        <v>113</v>
      </c>
      <c r="N1272" s="14">
        <v>154</v>
      </c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269</v>
      </c>
      <c r="E1273" s="14">
        <v>25</v>
      </c>
      <c r="F1273" s="14" t="s">
        <v>270</v>
      </c>
      <c r="G1273" s="15"/>
      <c r="H1273" s="14">
        <v>160113</v>
      </c>
      <c r="I1273" s="14" t="s">
        <v>31</v>
      </c>
      <c r="J1273" s="14" t="s">
        <v>246</v>
      </c>
      <c r="K1273" s="14" t="s">
        <v>271</v>
      </c>
      <c r="L1273" s="14" t="s">
        <v>24</v>
      </c>
      <c r="M1273" s="14">
        <v>9528</v>
      </c>
      <c r="N1273" s="14">
        <v>9629</v>
      </c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269</v>
      </c>
      <c r="E1274" s="14">
        <v>25</v>
      </c>
      <c r="F1274" s="14" t="s">
        <v>270</v>
      </c>
      <c r="G1274" s="15"/>
      <c r="H1274" s="14">
        <v>160113</v>
      </c>
      <c r="I1274" s="14" t="s">
        <v>31</v>
      </c>
      <c r="J1274" s="14" t="s">
        <v>246</v>
      </c>
      <c r="K1274" s="14" t="s">
        <v>271</v>
      </c>
      <c r="L1274" s="14" t="s">
        <v>917</v>
      </c>
      <c r="M1274" s="14">
        <v>7</v>
      </c>
      <c r="N1274" s="14">
        <v>2</v>
      </c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269</v>
      </c>
      <c r="E1275" s="14">
        <v>25</v>
      </c>
      <c r="F1275" s="14" t="s">
        <v>270</v>
      </c>
      <c r="G1275" s="15"/>
      <c r="H1275" s="14">
        <v>160113</v>
      </c>
      <c r="I1275" s="14" t="s">
        <v>31</v>
      </c>
      <c r="J1275" s="14" t="s">
        <v>246</v>
      </c>
      <c r="K1275" s="14" t="s">
        <v>271</v>
      </c>
      <c r="L1275" s="14" t="s">
        <v>21</v>
      </c>
      <c r="M1275" s="14">
        <v>113</v>
      </c>
      <c r="N1275" s="14">
        <v>154</v>
      </c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269</v>
      </c>
      <c r="E1276" s="14">
        <v>25</v>
      </c>
      <c r="F1276" s="14" t="s">
        <v>270</v>
      </c>
      <c r="G1276" s="15"/>
      <c r="H1276" s="14">
        <v>160113</v>
      </c>
      <c r="I1276" s="14" t="s">
        <v>31</v>
      </c>
      <c r="J1276" s="14" t="s">
        <v>246</v>
      </c>
      <c r="K1276" s="14" t="s">
        <v>271</v>
      </c>
      <c r="L1276" s="14" t="s">
        <v>23</v>
      </c>
      <c r="M1276" s="14">
        <v>0</v>
      </c>
      <c r="N1276" s="14">
        <v>0</v>
      </c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269</v>
      </c>
      <c r="E1277" s="14">
        <v>26</v>
      </c>
      <c r="F1277" s="14" t="s">
        <v>272</v>
      </c>
      <c r="G1277" s="15"/>
      <c r="H1277" s="14">
        <v>160113</v>
      </c>
      <c r="I1277" s="14" t="s">
        <v>31</v>
      </c>
      <c r="J1277" s="14" t="s">
        <v>246</v>
      </c>
      <c r="K1277" s="14" t="s">
        <v>271</v>
      </c>
      <c r="L1277" s="14" t="s">
        <v>21</v>
      </c>
      <c r="M1277" s="14">
        <v>28</v>
      </c>
      <c r="N1277" s="14">
        <v>49</v>
      </c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269</v>
      </c>
      <c r="E1278" s="14">
        <v>26</v>
      </c>
      <c r="F1278" s="14" t="s">
        <v>272</v>
      </c>
      <c r="G1278" s="15"/>
      <c r="H1278" s="14">
        <v>160113</v>
      </c>
      <c r="I1278" s="14" t="s">
        <v>31</v>
      </c>
      <c r="J1278" s="14" t="s">
        <v>246</v>
      </c>
      <c r="K1278" s="14" t="s">
        <v>271</v>
      </c>
      <c r="L1278" s="14" t="s">
        <v>22</v>
      </c>
      <c r="M1278" s="14">
        <v>28</v>
      </c>
      <c r="N1278" s="14">
        <v>49</v>
      </c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269</v>
      </c>
      <c r="E1279" s="14">
        <v>26</v>
      </c>
      <c r="F1279" s="14" t="s">
        <v>272</v>
      </c>
      <c r="G1279" s="15"/>
      <c r="H1279" s="14">
        <v>160113</v>
      </c>
      <c r="I1279" s="14" t="s">
        <v>31</v>
      </c>
      <c r="J1279" s="14" t="s">
        <v>246</v>
      </c>
      <c r="K1279" s="14" t="s">
        <v>271</v>
      </c>
      <c r="L1279" s="14" t="s">
        <v>23</v>
      </c>
      <c r="M1279" s="14">
        <v>0</v>
      </c>
      <c r="N1279" s="14">
        <v>0</v>
      </c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269</v>
      </c>
      <c r="E1280" s="14">
        <v>26</v>
      </c>
      <c r="F1280" s="14" t="s">
        <v>272</v>
      </c>
      <c r="G1280" s="15"/>
      <c r="H1280" s="14">
        <v>160113</v>
      </c>
      <c r="I1280" s="14" t="s">
        <v>31</v>
      </c>
      <c r="J1280" s="14" t="s">
        <v>246</v>
      </c>
      <c r="K1280" s="14" t="s">
        <v>271</v>
      </c>
      <c r="L1280" s="14" t="s">
        <v>917</v>
      </c>
      <c r="M1280" s="14">
        <v>2</v>
      </c>
      <c r="N1280" s="14">
        <v>1</v>
      </c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269</v>
      </c>
      <c r="E1281" s="14">
        <v>26</v>
      </c>
      <c r="F1281" s="14" t="s">
        <v>272</v>
      </c>
      <c r="G1281" s="15"/>
      <c r="H1281" s="14">
        <v>160113</v>
      </c>
      <c r="I1281" s="14" t="s">
        <v>31</v>
      </c>
      <c r="J1281" s="14" t="s">
        <v>246</v>
      </c>
      <c r="K1281" s="14" t="s">
        <v>271</v>
      </c>
      <c r="L1281" s="14" t="s">
        <v>24</v>
      </c>
      <c r="M1281" s="14">
        <v>1295</v>
      </c>
      <c r="N1281" s="14">
        <v>1295</v>
      </c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27</v>
      </c>
      <c r="F1282" s="14" t="s">
        <v>789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24</v>
      </c>
      <c r="M1282" s="14">
        <v>1609</v>
      </c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27</v>
      </c>
      <c r="F1283" s="14" t="s">
        <v>789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917</v>
      </c>
      <c r="M1283" s="14">
        <v>4</v>
      </c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27</v>
      </c>
      <c r="F1284" s="14" t="s">
        <v>789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21</v>
      </c>
      <c r="M1284" s="14">
        <v>87</v>
      </c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27</v>
      </c>
      <c r="F1285" s="14" t="s">
        <v>789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22</v>
      </c>
      <c r="M1285" s="14">
        <v>87</v>
      </c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27</v>
      </c>
      <c r="F1286" s="14" t="s">
        <v>789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23</v>
      </c>
      <c r="M1286" s="14">
        <v>0</v>
      </c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28</v>
      </c>
      <c r="F1287" s="14" t="s">
        <v>790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917</v>
      </c>
      <c r="M1287" s="14">
        <v>0</v>
      </c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28</v>
      </c>
      <c r="F1288" s="14" t="s">
        <v>790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23</v>
      </c>
      <c r="M1288" s="14">
        <v>0</v>
      </c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28</v>
      </c>
      <c r="F1289" s="14" t="s">
        <v>790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22</v>
      </c>
      <c r="M1289" s="14">
        <v>15</v>
      </c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28</v>
      </c>
      <c r="F1290" s="14" t="s">
        <v>790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24</v>
      </c>
      <c r="M1290" s="14">
        <v>700</v>
      </c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28</v>
      </c>
      <c r="F1291" s="14" t="s">
        <v>790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21</v>
      </c>
      <c r="M1291" s="14">
        <v>15</v>
      </c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29</v>
      </c>
      <c r="F1292" s="14" t="s">
        <v>791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917</v>
      </c>
      <c r="M1292" s="14">
        <v>1</v>
      </c>
      <c r="N1292" s="14">
        <v>0</v>
      </c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29</v>
      </c>
      <c r="F1293" s="14" t="s">
        <v>791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22</v>
      </c>
      <c r="M1293" s="14">
        <v>36</v>
      </c>
      <c r="N1293" s="14">
        <v>28</v>
      </c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29</v>
      </c>
      <c r="F1294" s="14" t="s">
        <v>791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21</v>
      </c>
      <c r="M1294" s="14">
        <v>36</v>
      </c>
      <c r="N1294" s="14">
        <v>28</v>
      </c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29</v>
      </c>
      <c r="F1295" s="14" t="s">
        <v>791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23</v>
      </c>
      <c r="M1295" s="14">
        <v>0</v>
      </c>
      <c r="N1295" s="14">
        <v>0</v>
      </c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29</v>
      </c>
      <c r="F1296" s="14" t="s">
        <v>791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24</v>
      </c>
      <c r="M1296" s="14">
        <v>1573</v>
      </c>
      <c r="N1296" s="14">
        <v>1747</v>
      </c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30</v>
      </c>
      <c r="F1297" s="14" t="s">
        <v>792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24</v>
      </c>
      <c r="M1297" s="14">
        <v>721</v>
      </c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30</v>
      </c>
      <c r="F1298" s="14" t="s">
        <v>792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21</v>
      </c>
      <c r="M1298" s="14">
        <v>16</v>
      </c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30</v>
      </c>
      <c r="F1299" s="14" t="s">
        <v>792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22</v>
      </c>
      <c r="M1299" s="14">
        <v>16</v>
      </c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30</v>
      </c>
      <c r="F1300" s="14" t="s">
        <v>792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23</v>
      </c>
      <c r="M1300" s="14">
        <v>0</v>
      </c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30</v>
      </c>
      <c r="F1301" s="14" t="s">
        <v>792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917</v>
      </c>
      <c r="M1301" s="14">
        <v>16</v>
      </c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31</v>
      </c>
      <c r="F1302" s="14" t="s">
        <v>793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21</v>
      </c>
      <c r="M1302" s="14">
        <v>1</v>
      </c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31</v>
      </c>
      <c r="F1303" s="14" t="s">
        <v>793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23</v>
      </c>
      <c r="M1303" s="14">
        <v>0</v>
      </c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31</v>
      </c>
      <c r="F1304" s="14" t="s">
        <v>793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22</v>
      </c>
      <c r="M1304" s="14">
        <v>1</v>
      </c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31</v>
      </c>
      <c r="F1305" s="14" t="s">
        <v>793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917</v>
      </c>
      <c r="M1305" s="14">
        <v>0</v>
      </c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31</v>
      </c>
      <c r="F1306" s="14" t="s">
        <v>793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24</v>
      </c>
      <c r="M1306" s="14">
        <v>118</v>
      </c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32</v>
      </c>
      <c r="F1307" s="14" t="s">
        <v>275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23</v>
      </c>
      <c r="M1307" s="14">
        <v>0</v>
      </c>
      <c r="N1307" s="14">
        <v>0</v>
      </c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32</v>
      </c>
      <c r="F1308" s="14" t="s">
        <v>275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24</v>
      </c>
      <c r="M1308" s="14">
        <v>528</v>
      </c>
      <c r="N1308" s="14">
        <v>539</v>
      </c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32</v>
      </c>
      <c r="F1309" s="14" t="s">
        <v>275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21</v>
      </c>
      <c r="M1309" s="14">
        <v>8</v>
      </c>
      <c r="N1309" s="14">
        <v>16</v>
      </c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32</v>
      </c>
      <c r="F1310" s="14" t="s">
        <v>275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22</v>
      </c>
      <c r="M1310" s="14">
        <v>8</v>
      </c>
      <c r="N1310" s="14">
        <v>16</v>
      </c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32</v>
      </c>
      <c r="F1311" s="14" t="s">
        <v>275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917</v>
      </c>
      <c r="M1311" s="14">
        <v>0</v>
      </c>
      <c r="N1311" s="14">
        <v>1</v>
      </c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33</v>
      </c>
      <c r="F1312" s="14" t="s">
        <v>794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24</v>
      </c>
      <c r="M1312" s="14">
        <v>985</v>
      </c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33</v>
      </c>
      <c r="F1313" s="14" t="s">
        <v>794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22</v>
      </c>
      <c r="M1313" s="14">
        <v>0</v>
      </c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33</v>
      </c>
      <c r="F1314" s="14" t="s">
        <v>794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23</v>
      </c>
      <c r="M1314" s="14">
        <v>0</v>
      </c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33</v>
      </c>
      <c r="F1315" s="14" t="s">
        <v>794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917</v>
      </c>
      <c r="M1315" s="14">
        <v>0</v>
      </c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33</v>
      </c>
      <c r="F1316" s="14" t="s">
        <v>794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21</v>
      </c>
      <c r="M1316" s="14">
        <v>0</v>
      </c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34</v>
      </c>
      <c r="F1317" s="14" t="s">
        <v>795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23</v>
      </c>
      <c r="M1317" s="14">
        <v>0</v>
      </c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34</v>
      </c>
      <c r="F1318" s="14" t="s">
        <v>795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24</v>
      </c>
      <c r="M1318" s="14">
        <v>164</v>
      </c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34</v>
      </c>
      <c r="F1319" s="14" t="s">
        <v>795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22</v>
      </c>
      <c r="M1319" s="14">
        <v>0</v>
      </c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34</v>
      </c>
      <c r="F1320" s="14" t="s">
        <v>795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21</v>
      </c>
      <c r="M1320" s="14">
        <v>0</v>
      </c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34</v>
      </c>
      <c r="F1321" s="14" t="s">
        <v>795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917</v>
      </c>
      <c r="M1321" s="14">
        <v>0</v>
      </c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35</v>
      </c>
      <c r="F1322" s="14" t="s">
        <v>277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22</v>
      </c>
      <c r="M1322" s="14">
        <v>4</v>
      </c>
      <c r="N1322" s="14">
        <v>10</v>
      </c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35</v>
      </c>
      <c r="F1323" s="14" t="s">
        <v>277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917</v>
      </c>
      <c r="M1323" s="14">
        <v>0</v>
      </c>
      <c r="N1323" s="14">
        <v>0</v>
      </c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35</v>
      </c>
      <c r="F1324" s="14" t="s">
        <v>277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24</v>
      </c>
      <c r="M1324" s="14">
        <v>2008</v>
      </c>
      <c r="N1324" s="14">
        <v>1759</v>
      </c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35</v>
      </c>
      <c r="F1325" s="14" t="s">
        <v>277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23</v>
      </c>
      <c r="M1325" s="14">
        <v>0</v>
      </c>
      <c r="N1325" s="14">
        <v>0</v>
      </c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35</v>
      </c>
      <c r="F1326" s="14" t="s">
        <v>277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21</v>
      </c>
      <c r="M1326" s="14">
        <v>4</v>
      </c>
      <c r="N1326" s="14">
        <v>10</v>
      </c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36</v>
      </c>
      <c r="F1327" s="14" t="s">
        <v>796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0</v>
      </c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36</v>
      </c>
      <c r="F1328" s="14" t="s">
        <v>796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917</v>
      </c>
      <c r="M1328" s="14">
        <v>0</v>
      </c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36</v>
      </c>
      <c r="F1329" s="14" t="s">
        <v>796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22</v>
      </c>
      <c r="M1329" s="14">
        <v>0</v>
      </c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36</v>
      </c>
      <c r="F1330" s="14" t="s">
        <v>796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23</v>
      </c>
      <c r="M1330" s="14">
        <v>0</v>
      </c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36</v>
      </c>
      <c r="F1331" s="14" t="s">
        <v>796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24</v>
      </c>
      <c r="M1331" s="14">
        <v>721</v>
      </c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6693</v>
      </c>
      <c r="F1332" s="14" t="s">
        <v>279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23</v>
      </c>
      <c r="M1332" s="14">
        <v>0</v>
      </c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6693</v>
      </c>
      <c r="F1333" s="14" t="s">
        <v>279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22</v>
      </c>
      <c r="M1333" s="14">
        <v>25</v>
      </c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6693</v>
      </c>
      <c r="F1334" s="14" t="s">
        <v>279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21</v>
      </c>
      <c r="M1334" s="14">
        <v>25</v>
      </c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6693</v>
      </c>
      <c r="F1335" s="14" t="s">
        <v>279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24</v>
      </c>
      <c r="M1335" s="14">
        <v>425</v>
      </c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6693</v>
      </c>
      <c r="F1336" s="14" t="s">
        <v>279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917</v>
      </c>
      <c r="M1336" s="14">
        <v>0</v>
      </c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6694</v>
      </c>
      <c r="F1337" s="14" t="s">
        <v>797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21</v>
      </c>
      <c r="M1337" s="14">
        <v>5</v>
      </c>
      <c r="N1337" s="14">
        <v>1</v>
      </c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6694</v>
      </c>
      <c r="F1338" s="14" t="s">
        <v>797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23</v>
      </c>
      <c r="M1338" s="14">
        <v>0</v>
      </c>
      <c r="N1338" s="14">
        <v>0</v>
      </c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6694</v>
      </c>
      <c r="F1339" s="14" t="s">
        <v>797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917</v>
      </c>
      <c r="M1339" s="14">
        <v>0</v>
      </c>
      <c r="N1339" s="14">
        <v>0</v>
      </c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6694</v>
      </c>
      <c r="F1340" s="14" t="s">
        <v>797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22</v>
      </c>
      <c r="M1340" s="14">
        <v>5</v>
      </c>
      <c r="N1340" s="14">
        <v>1</v>
      </c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6694</v>
      </c>
      <c r="F1341" s="14" t="s">
        <v>797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24</v>
      </c>
      <c r="M1341" s="14">
        <v>435</v>
      </c>
      <c r="N1341" s="14">
        <v>450</v>
      </c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6794</v>
      </c>
      <c r="F1342" s="14" t="s">
        <v>798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23</v>
      </c>
      <c r="M1342" s="14">
        <v>0</v>
      </c>
      <c r="N1342" s="14">
        <v>0</v>
      </c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6794</v>
      </c>
      <c r="F1343" s="14" t="s">
        <v>798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21</v>
      </c>
      <c r="M1343" s="14">
        <v>4</v>
      </c>
      <c r="N1343" s="14">
        <v>6</v>
      </c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6794</v>
      </c>
      <c r="F1344" s="14" t="s">
        <v>798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917</v>
      </c>
      <c r="M1344" s="14">
        <v>1</v>
      </c>
      <c r="N1344" s="14">
        <v>0</v>
      </c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6794</v>
      </c>
      <c r="F1345" s="14" t="s">
        <v>798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22</v>
      </c>
      <c r="M1345" s="14">
        <v>4</v>
      </c>
      <c r="N1345" s="14">
        <v>6</v>
      </c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6794</v>
      </c>
      <c r="F1346" s="14" t="s">
        <v>798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24</v>
      </c>
      <c r="M1346" s="14">
        <v>980</v>
      </c>
      <c r="N1346" s="14">
        <v>890</v>
      </c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6846</v>
      </c>
      <c r="F1347" s="14" t="s">
        <v>280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917</v>
      </c>
      <c r="M1347" s="14">
        <v>0</v>
      </c>
      <c r="N1347" s="14">
        <v>0</v>
      </c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6846</v>
      </c>
      <c r="F1348" s="14" t="s">
        <v>280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22</v>
      </c>
      <c r="M1348" s="14">
        <v>0</v>
      </c>
      <c r="N1348" s="14">
        <v>0</v>
      </c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6846</v>
      </c>
      <c r="F1349" s="14" t="s">
        <v>280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23</v>
      </c>
      <c r="M1349" s="14">
        <v>0</v>
      </c>
      <c r="N1349" s="14">
        <v>0</v>
      </c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6846</v>
      </c>
      <c r="F1350" s="14" t="s">
        <v>280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21</v>
      </c>
      <c r="M1350" s="14">
        <v>0</v>
      </c>
      <c r="N1350" s="14">
        <v>0</v>
      </c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6846</v>
      </c>
      <c r="F1351" s="14" t="s">
        <v>280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24</v>
      </c>
      <c r="M1351" s="14">
        <v>190</v>
      </c>
      <c r="N1351" s="14">
        <v>184</v>
      </c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17213</v>
      </c>
      <c r="F1352" s="14" t="s">
        <v>799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24</v>
      </c>
      <c r="M1352" s="14">
        <v>0</v>
      </c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17213</v>
      </c>
      <c r="F1353" s="14" t="s">
        <v>799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21</v>
      </c>
      <c r="M1353" s="14">
        <v>0</v>
      </c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17213</v>
      </c>
      <c r="F1354" s="14" t="s">
        <v>799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22</v>
      </c>
      <c r="M1354" s="14">
        <v>0</v>
      </c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17213</v>
      </c>
      <c r="F1355" s="14" t="s">
        <v>799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23</v>
      </c>
      <c r="M1355" s="14">
        <v>0</v>
      </c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17213</v>
      </c>
      <c r="F1356" s="14" t="s">
        <v>799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917</v>
      </c>
      <c r="M1356" s="14">
        <v>0</v>
      </c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32416</v>
      </c>
      <c r="F1357" s="14" t="s">
        <v>832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23</v>
      </c>
      <c r="M1357" s="14">
        <v>0</v>
      </c>
      <c r="N1357" s="14">
        <v>0</v>
      </c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32416</v>
      </c>
      <c r="F1358" s="14" t="s">
        <v>832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22</v>
      </c>
      <c r="M1358" s="14">
        <v>3</v>
      </c>
      <c r="N1358" s="14">
        <v>1</v>
      </c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32416</v>
      </c>
      <c r="F1359" s="14" t="s">
        <v>832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917</v>
      </c>
      <c r="M1359" s="14">
        <v>0</v>
      </c>
      <c r="N1359" s="14">
        <v>0</v>
      </c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32416</v>
      </c>
      <c r="F1360" s="14" t="s">
        <v>832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21</v>
      </c>
      <c r="M1360" s="14">
        <v>3</v>
      </c>
      <c r="N1360" s="14">
        <v>1</v>
      </c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32416</v>
      </c>
      <c r="F1361" s="14" t="s">
        <v>832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24</v>
      </c>
      <c r="M1361" s="14">
        <v>357</v>
      </c>
      <c r="N1361" s="14">
        <v>525</v>
      </c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282</v>
      </c>
      <c r="E1362" s="14">
        <v>9</v>
      </c>
      <c r="F1362" s="14" t="s">
        <v>283</v>
      </c>
      <c r="G1362" s="15"/>
      <c r="H1362" s="14">
        <v>160101</v>
      </c>
      <c r="I1362" s="14" t="s">
        <v>31</v>
      </c>
      <c r="J1362" s="14" t="s">
        <v>246</v>
      </c>
      <c r="K1362" s="14" t="s">
        <v>251</v>
      </c>
      <c r="L1362" s="14" t="s">
        <v>23</v>
      </c>
      <c r="M1362" s="14">
        <v>0</v>
      </c>
      <c r="N1362" s="14">
        <v>0</v>
      </c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282</v>
      </c>
      <c r="E1363" s="14">
        <v>9</v>
      </c>
      <c r="F1363" s="14" t="s">
        <v>283</v>
      </c>
      <c r="G1363" s="15"/>
      <c r="H1363" s="14">
        <v>160101</v>
      </c>
      <c r="I1363" s="14" t="s">
        <v>31</v>
      </c>
      <c r="J1363" s="14" t="s">
        <v>246</v>
      </c>
      <c r="K1363" s="14" t="s">
        <v>251</v>
      </c>
      <c r="L1363" s="14" t="s">
        <v>22</v>
      </c>
      <c r="M1363" s="14">
        <v>50</v>
      </c>
      <c r="N1363" s="14">
        <v>45</v>
      </c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282</v>
      </c>
      <c r="E1364" s="14">
        <v>9</v>
      </c>
      <c r="F1364" s="14" t="s">
        <v>283</v>
      </c>
      <c r="G1364" s="15"/>
      <c r="H1364" s="14">
        <v>160101</v>
      </c>
      <c r="I1364" s="14" t="s">
        <v>31</v>
      </c>
      <c r="J1364" s="14" t="s">
        <v>246</v>
      </c>
      <c r="K1364" s="14" t="s">
        <v>251</v>
      </c>
      <c r="L1364" s="14" t="s">
        <v>24</v>
      </c>
      <c r="M1364" s="14">
        <v>2200</v>
      </c>
      <c r="N1364" s="14">
        <v>2100</v>
      </c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282</v>
      </c>
      <c r="E1365" s="14">
        <v>9</v>
      </c>
      <c r="F1365" s="14" t="s">
        <v>283</v>
      </c>
      <c r="G1365" s="15"/>
      <c r="H1365" s="14">
        <v>160101</v>
      </c>
      <c r="I1365" s="14" t="s">
        <v>31</v>
      </c>
      <c r="J1365" s="14" t="s">
        <v>246</v>
      </c>
      <c r="K1365" s="14" t="s">
        <v>251</v>
      </c>
      <c r="L1365" s="14" t="s">
        <v>917</v>
      </c>
      <c r="M1365" s="14">
        <v>3</v>
      </c>
      <c r="N1365" s="14">
        <v>5</v>
      </c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282</v>
      </c>
      <c r="E1366" s="14">
        <v>9</v>
      </c>
      <c r="F1366" s="14" t="s">
        <v>283</v>
      </c>
      <c r="G1366" s="15"/>
      <c r="H1366" s="14">
        <v>160101</v>
      </c>
      <c r="I1366" s="14" t="s">
        <v>31</v>
      </c>
      <c r="J1366" s="14" t="s">
        <v>246</v>
      </c>
      <c r="K1366" s="14" t="s">
        <v>251</v>
      </c>
      <c r="L1366" s="14" t="s">
        <v>21</v>
      </c>
      <c r="M1366" s="14">
        <v>50</v>
      </c>
      <c r="N1366" s="14">
        <v>45</v>
      </c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282</v>
      </c>
      <c r="E1367" s="14">
        <v>10</v>
      </c>
      <c r="F1367" s="14" t="s">
        <v>833</v>
      </c>
      <c r="G1367" s="15"/>
      <c r="H1367" s="14">
        <v>160101</v>
      </c>
      <c r="I1367" s="14" t="s">
        <v>31</v>
      </c>
      <c r="J1367" s="14" t="s">
        <v>246</v>
      </c>
      <c r="K1367" s="14" t="s">
        <v>251</v>
      </c>
      <c r="L1367" s="14" t="s">
        <v>22</v>
      </c>
      <c r="M1367" s="14">
        <v>45</v>
      </c>
      <c r="N1367" s="14">
        <v>51</v>
      </c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282</v>
      </c>
      <c r="E1368" s="14">
        <v>10</v>
      </c>
      <c r="F1368" s="14" t="s">
        <v>833</v>
      </c>
      <c r="G1368" s="15"/>
      <c r="H1368" s="14">
        <v>160101</v>
      </c>
      <c r="I1368" s="14" t="s">
        <v>31</v>
      </c>
      <c r="J1368" s="14" t="s">
        <v>246</v>
      </c>
      <c r="K1368" s="14" t="s">
        <v>251</v>
      </c>
      <c r="L1368" s="14" t="s">
        <v>23</v>
      </c>
      <c r="M1368" s="14">
        <v>0</v>
      </c>
      <c r="N1368" s="14">
        <v>0</v>
      </c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282</v>
      </c>
      <c r="E1369" s="14">
        <v>10</v>
      </c>
      <c r="F1369" s="14" t="s">
        <v>833</v>
      </c>
      <c r="G1369" s="15"/>
      <c r="H1369" s="14">
        <v>160101</v>
      </c>
      <c r="I1369" s="14" t="s">
        <v>31</v>
      </c>
      <c r="J1369" s="14" t="s">
        <v>246</v>
      </c>
      <c r="K1369" s="14" t="s">
        <v>251</v>
      </c>
      <c r="L1369" s="14" t="s">
        <v>24</v>
      </c>
      <c r="M1369" s="14">
        <v>2010</v>
      </c>
      <c r="N1369" s="14">
        <v>1912</v>
      </c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282</v>
      </c>
      <c r="E1370" s="14">
        <v>10</v>
      </c>
      <c r="F1370" s="14" t="s">
        <v>833</v>
      </c>
      <c r="G1370" s="15"/>
      <c r="H1370" s="14">
        <v>160101</v>
      </c>
      <c r="I1370" s="14" t="s">
        <v>31</v>
      </c>
      <c r="J1370" s="14" t="s">
        <v>246</v>
      </c>
      <c r="K1370" s="14" t="s">
        <v>251</v>
      </c>
      <c r="L1370" s="14" t="s">
        <v>21</v>
      </c>
      <c r="M1370" s="14">
        <v>45</v>
      </c>
      <c r="N1370" s="14">
        <v>51</v>
      </c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282</v>
      </c>
      <c r="E1371" s="14">
        <v>10</v>
      </c>
      <c r="F1371" s="14" t="s">
        <v>833</v>
      </c>
      <c r="G1371" s="15"/>
      <c r="H1371" s="14">
        <v>160101</v>
      </c>
      <c r="I1371" s="14" t="s">
        <v>31</v>
      </c>
      <c r="J1371" s="14" t="s">
        <v>246</v>
      </c>
      <c r="K1371" s="14" t="s">
        <v>251</v>
      </c>
      <c r="L1371" s="14" t="s">
        <v>917</v>
      </c>
      <c r="M1371" s="14">
        <v>2</v>
      </c>
      <c r="N1371" s="14">
        <v>0</v>
      </c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13</v>
      </c>
      <c r="F1372" s="14" t="s">
        <v>834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24</v>
      </c>
      <c r="M1372" s="14">
        <v>135</v>
      </c>
      <c r="N1372" s="14">
        <v>137</v>
      </c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13</v>
      </c>
      <c r="F1373" s="14" t="s">
        <v>834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917</v>
      </c>
      <c r="M1373" s="14">
        <v>1</v>
      </c>
      <c r="N1373" s="14">
        <v>3</v>
      </c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13</v>
      </c>
      <c r="F1374" s="14" t="s">
        <v>834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21</v>
      </c>
      <c r="M1374" s="14">
        <v>51</v>
      </c>
      <c r="N1374" s="14">
        <v>39</v>
      </c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13</v>
      </c>
      <c r="F1375" s="14" t="s">
        <v>834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22</v>
      </c>
      <c r="M1375" s="14">
        <v>51</v>
      </c>
      <c r="N1375" s="14">
        <v>39</v>
      </c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13</v>
      </c>
      <c r="F1376" s="14" t="s">
        <v>834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23</v>
      </c>
      <c r="M1376" s="14">
        <v>0</v>
      </c>
      <c r="N1376" s="14">
        <v>0</v>
      </c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14</v>
      </c>
      <c r="F1377" s="14" t="s">
        <v>284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917</v>
      </c>
      <c r="M1377" s="14">
        <v>1</v>
      </c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14</v>
      </c>
      <c r="F1378" s="14" t="s">
        <v>284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21</v>
      </c>
      <c r="M1378" s="14">
        <v>28</v>
      </c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14</v>
      </c>
      <c r="F1379" s="14" t="s">
        <v>284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23</v>
      </c>
      <c r="M1379" s="14">
        <v>0</v>
      </c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14</v>
      </c>
      <c r="F1380" s="14" t="s">
        <v>284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24</v>
      </c>
      <c r="M1380" s="14">
        <v>790</v>
      </c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14</v>
      </c>
      <c r="F1381" s="14" t="s">
        <v>284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22</v>
      </c>
      <c r="M1381" s="14">
        <v>28</v>
      </c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16</v>
      </c>
      <c r="F1382" s="14" t="s">
        <v>285</v>
      </c>
      <c r="G1382" s="15"/>
      <c r="H1382" s="14">
        <v>160108</v>
      </c>
      <c r="I1382" s="14" t="s">
        <v>31</v>
      </c>
      <c r="J1382" s="14" t="s">
        <v>246</v>
      </c>
      <c r="K1382" s="14" t="s">
        <v>282</v>
      </c>
      <c r="L1382" s="14" t="s">
        <v>917</v>
      </c>
      <c r="M1382" s="14">
        <v>9</v>
      </c>
      <c r="N1382" s="14">
        <v>9</v>
      </c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16</v>
      </c>
      <c r="F1383" s="14" t="s">
        <v>285</v>
      </c>
      <c r="G1383" s="15"/>
      <c r="H1383" s="14">
        <v>160108</v>
      </c>
      <c r="I1383" s="14" t="s">
        <v>31</v>
      </c>
      <c r="J1383" s="14" t="s">
        <v>246</v>
      </c>
      <c r="K1383" s="14" t="s">
        <v>282</v>
      </c>
      <c r="L1383" s="14" t="s">
        <v>21</v>
      </c>
      <c r="M1383" s="14">
        <v>119</v>
      </c>
      <c r="N1383" s="14">
        <v>141</v>
      </c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16</v>
      </c>
      <c r="F1384" s="14" t="s">
        <v>285</v>
      </c>
      <c r="G1384" s="15"/>
      <c r="H1384" s="14">
        <v>160108</v>
      </c>
      <c r="I1384" s="14" t="s">
        <v>31</v>
      </c>
      <c r="J1384" s="14" t="s">
        <v>246</v>
      </c>
      <c r="K1384" s="14" t="s">
        <v>282</v>
      </c>
      <c r="L1384" s="14" t="s">
        <v>24</v>
      </c>
      <c r="M1384" s="14">
        <v>8134</v>
      </c>
      <c r="N1384" s="14">
        <v>6550</v>
      </c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16</v>
      </c>
      <c r="F1385" s="14" t="s">
        <v>285</v>
      </c>
      <c r="G1385" s="15"/>
      <c r="H1385" s="14">
        <v>160108</v>
      </c>
      <c r="I1385" s="14" t="s">
        <v>31</v>
      </c>
      <c r="J1385" s="14" t="s">
        <v>246</v>
      </c>
      <c r="K1385" s="14" t="s">
        <v>282</v>
      </c>
      <c r="L1385" s="14" t="s">
        <v>23</v>
      </c>
      <c r="M1385" s="14">
        <v>0</v>
      </c>
      <c r="N1385" s="14">
        <v>0</v>
      </c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16</v>
      </c>
      <c r="F1386" s="14" t="s">
        <v>285</v>
      </c>
      <c r="G1386" s="15"/>
      <c r="H1386" s="14">
        <v>160108</v>
      </c>
      <c r="I1386" s="14" t="s">
        <v>31</v>
      </c>
      <c r="J1386" s="14" t="s">
        <v>246</v>
      </c>
      <c r="K1386" s="14" t="s">
        <v>282</v>
      </c>
      <c r="L1386" s="14" t="s">
        <v>22</v>
      </c>
      <c r="M1386" s="14">
        <v>119</v>
      </c>
      <c r="N1386" s="14">
        <v>141</v>
      </c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17</v>
      </c>
      <c r="F1387" s="14" t="s">
        <v>286</v>
      </c>
      <c r="G1387" s="15"/>
      <c r="H1387" s="14">
        <v>160108</v>
      </c>
      <c r="I1387" s="14" t="s">
        <v>31</v>
      </c>
      <c r="J1387" s="14" t="s">
        <v>246</v>
      </c>
      <c r="K1387" s="14" t="s">
        <v>282</v>
      </c>
      <c r="L1387" s="14" t="s">
        <v>23</v>
      </c>
      <c r="M1387" s="14">
        <v>0</v>
      </c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17</v>
      </c>
      <c r="F1388" s="14" t="s">
        <v>286</v>
      </c>
      <c r="G1388" s="15"/>
      <c r="H1388" s="14">
        <v>160108</v>
      </c>
      <c r="I1388" s="14" t="s">
        <v>31</v>
      </c>
      <c r="J1388" s="14" t="s">
        <v>246</v>
      </c>
      <c r="K1388" s="14" t="s">
        <v>282</v>
      </c>
      <c r="L1388" s="14" t="s">
        <v>917</v>
      </c>
      <c r="M1388" s="14">
        <v>0</v>
      </c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17</v>
      </c>
      <c r="F1389" s="14" t="s">
        <v>286</v>
      </c>
      <c r="G1389" s="15"/>
      <c r="H1389" s="14">
        <v>160108</v>
      </c>
      <c r="I1389" s="14" t="s">
        <v>31</v>
      </c>
      <c r="J1389" s="14" t="s">
        <v>246</v>
      </c>
      <c r="K1389" s="14" t="s">
        <v>282</v>
      </c>
      <c r="L1389" s="14" t="s">
        <v>24</v>
      </c>
      <c r="M1389" s="14">
        <v>175</v>
      </c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17</v>
      </c>
      <c r="F1390" s="14" t="s">
        <v>286</v>
      </c>
      <c r="G1390" s="15"/>
      <c r="H1390" s="14">
        <v>160108</v>
      </c>
      <c r="I1390" s="14" t="s">
        <v>31</v>
      </c>
      <c r="J1390" s="14" t="s">
        <v>246</v>
      </c>
      <c r="K1390" s="14" t="s">
        <v>282</v>
      </c>
      <c r="L1390" s="14" t="s">
        <v>21</v>
      </c>
      <c r="M1390" s="14">
        <v>15</v>
      </c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17</v>
      </c>
      <c r="F1391" s="14" t="s">
        <v>286</v>
      </c>
      <c r="G1391" s="15"/>
      <c r="H1391" s="14">
        <v>160108</v>
      </c>
      <c r="I1391" s="14" t="s">
        <v>31</v>
      </c>
      <c r="J1391" s="14" t="s">
        <v>246</v>
      </c>
      <c r="K1391" s="14" t="s">
        <v>282</v>
      </c>
      <c r="L1391" s="14" t="s">
        <v>22</v>
      </c>
      <c r="M1391" s="14">
        <v>15</v>
      </c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18</v>
      </c>
      <c r="F1392" s="14" t="s">
        <v>287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917</v>
      </c>
      <c r="M1392" s="14">
        <v>0</v>
      </c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18</v>
      </c>
      <c r="F1393" s="14" t="s">
        <v>287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22</v>
      </c>
      <c r="M1393" s="14">
        <v>15</v>
      </c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18</v>
      </c>
      <c r="F1394" s="14" t="s">
        <v>287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21</v>
      </c>
      <c r="M1394" s="14">
        <v>15</v>
      </c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18</v>
      </c>
      <c r="F1395" s="14" t="s">
        <v>287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24</v>
      </c>
      <c r="M1395" s="14">
        <v>246</v>
      </c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18</v>
      </c>
      <c r="F1396" s="14" t="s">
        <v>287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23</v>
      </c>
      <c r="M1396" s="14">
        <v>0</v>
      </c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19</v>
      </c>
      <c r="F1397" s="14" t="s">
        <v>288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23</v>
      </c>
      <c r="M1397" s="14">
        <v>0</v>
      </c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19</v>
      </c>
      <c r="F1398" s="14" t="s">
        <v>288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917</v>
      </c>
      <c r="M1398" s="14">
        <v>0</v>
      </c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19</v>
      </c>
      <c r="F1399" s="14" t="s">
        <v>288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24</v>
      </c>
      <c r="M1399" s="14">
        <v>85</v>
      </c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19</v>
      </c>
      <c r="F1400" s="14" t="s">
        <v>288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22</v>
      </c>
      <c r="M1400" s="14">
        <v>14</v>
      </c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19</v>
      </c>
      <c r="F1401" s="14" t="s">
        <v>288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21</v>
      </c>
      <c r="M1401" s="14">
        <v>14</v>
      </c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20</v>
      </c>
      <c r="F1402" s="14" t="s">
        <v>289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21</v>
      </c>
      <c r="M1402" s="14">
        <v>6</v>
      </c>
      <c r="N1402" s="14">
        <v>12</v>
      </c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20</v>
      </c>
      <c r="F1403" s="14" t="s">
        <v>289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22</v>
      </c>
      <c r="M1403" s="14">
        <v>6</v>
      </c>
      <c r="N1403" s="14">
        <v>12</v>
      </c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20</v>
      </c>
      <c r="F1404" s="14" t="s">
        <v>289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23</v>
      </c>
      <c r="M1404" s="14">
        <v>0</v>
      </c>
      <c r="N1404" s="14">
        <v>0</v>
      </c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20</v>
      </c>
      <c r="F1405" s="14" t="s">
        <v>289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917</v>
      </c>
      <c r="M1405" s="14">
        <v>5</v>
      </c>
      <c r="N1405" s="14">
        <v>0</v>
      </c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20</v>
      </c>
      <c r="F1406" s="14" t="s">
        <v>289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24</v>
      </c>
      <c r="M1406" s="14">
        <v>280</v>
      </c>
      <c r="N1406" s="14">
        <v>235</v>
      </c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21</v>
      </c>
      <c r="F1407" s="14" t="s">
        <v>290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22</v>
      </c>
      <c r="M1407" s="14">
        <v>9</v>
      </c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21</v>
      </c>
      <c r="F1408" s="14" t="s">
        <v>290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21</v>
      </c>
      <c r="M1408" s="14">
        <v>9</v>
      </c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21</v>
      </c>
      <c r="F1409" s="14" t="s">
        <v>290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917</v>
      </c>
      <c r="M1409" s="14">
        <v>0</v>
      </c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21</v>
      </c>
      <c r="F1410" s="14" t="s">
        <v>290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24</v>
      </c>
      <c r="M1410" s="14">
        <v>66</v>
      </c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21</v>
      </c>
      <c r="F1411" s="14" t="s">
        <v>290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23</v>
      </c>
      <c r="M1411" s="14">
        <v>0</v>
      </c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22</v>
      </c>
      <c r="F1412" s="14" t="s">
        <v>835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22</v>
      </c>
      <c r="M1412" s="14">
        <v>19</v>
      </c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22</v>
      </c>
      <c r="F1413" s="14" t="s">
        <v>835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917</v>
      </c>
      <c r="M1413" s="14">
        <v>0</v>
      </c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22</v>
      </c>
      <c r="F1414" s="14" t="s">
        <v>835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23</v>
      </c>
      <c r="M1414" s="14">
        <v>0</v>
      </c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22</v>
      </c>
      <c r="F1415" s="14" t="s">
        <v>835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24</v>
      </c>
      <c r="M1415" s="14">
        <v>530</v>
      </c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22</v>
      </c>
      <c r="F1416" s="14" t="s">
        <v>835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21</v>
      </c>
      <c r="M1416" s="14">
        <v>19</v>
      </c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271</v>
      </c>
      <c r="F1417" s="14" t="s">
        <v>292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917</v>
      </c>
      <c r="M1417" s="14">
        <v>4</v>
      </c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271</v>
      </c>
      <c r="F1418" s="14" t="s">
        <v>292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24</v>
      </c>
      <c r="M1418" s="14">
        <v>300</v>
      </c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271</v>
      </c>
      <c r="F1419" s="14" t="s">
        <v>292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23</v>
      </c>
      <c r="M1419" s="14">
        <v>0</v>
      </c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271</v>
      </c>
      <c r="F1420" s="14" t="s">
        <v>292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21</v>
      </c>
      <c r="M1420" s="14">
        <v>21</v>
      </c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271</v>
      </c>
      <c r="F1421" s="14" t="s">
        <v>292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22</v>
      </c>
      <c r="M1421" s="14">
        <v>20</v>
      </c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272</v>
      </c>
      <c r="F1422" s="14" t="s">
        <v>293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21</v>
      </c>
      <c r="M1422" s="14">
        <v>7</v>
      </c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272</v>
      </c>
      <c r="F1423" s="14" t="s">
        <v>293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917</v>
      </c>
      <c r="M1423" s="14">
        <v>7</v>
      </c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272</v>
      </c>
      <c r="F1424" s="14" t="s">
        <v>293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22</v>
      </c>
      <c r="M1424" s="14">
        <v>7</v>
      </c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272</v>
      </c>
      <c r="F1425" s="14" t="s">
        <v>293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24</v>
      </c>
      <c r="M1425" s="14">
        <v>166</v>
      </c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272</v>
      </c>
      <c r="F1426" s="14" t="s">
        <v>293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23</v>
      </c>
      <c r="M1426" s="14">
        <v>0</v>
      </c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7220</v>
      </c>
      <c r="F1427" s="14" t="s">
        <v>294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21</v>
      </c>
      <c r="M1427" s="14">
        <v>12</v>
      </c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7220</v>
      </c>
      <c r="F1428" s="14" t="s">
        <v>294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917</v>
      </c>
      <c r="M1428" s="14">
        <v>0</v>
      </c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7220</v>
      </c>
      <c r="F1429" s="14" t="s">
        <v>294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23</v>
      </c>
      <c r="M1429" s="14">
        <v>0</v>
      </c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7220</v>
      </c>
      <c r="F1430" s="14" t="s">
        <v>294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24</v>
      </c>
      <c r="M1430" s="14">
        <v>136</v>
      </c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7220</v>
      </c>
      <c r="F1431" s="14" t="s">
        <v>294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22</v>
      </c>
      <c r="M1431" s="14">
        <v>12</v>
      </c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295</v>
      </c>
      <c r="D1432" s="14" t="s">
        <v>296</v>
      </c>
      <c r="E1432" s="14">
        <v>53</v>
      </c>
      <c r="F1432" s="14" t="s">
        <v>296</v>
      </c>
      <c r="G1432" s="15"/>
      <c r="H1432" s="14">
        <v>160511</v>
      </c>
      <c r="I1432" s="14" t="s">
        <v>31</v>
      </c>
      <c r="J1432" s="14" t="s">
        <v>297</v>
      </c>
      <c r="K1432" s="14" t="s">
        <v>298</v>
      </c>
      <c r="L1432" s="14" t="s">
        <v>23</v>
      </c>
      <c r="M1432" s="14">
        <v>0</v>
      </c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295</v>
      </c>
      <c r="D1433" s="14" t="s">
        <v>296</v>
      </c>
      <c r="E1433" s="14">
        <v>53</v>
      </c>
      <c r="F1433" s="14" t="s">
        <v>296</v>
      </c>
      <c r="G1433" s="15"/>
      <c r="H1433" s="14">
        <v>160511</v>
      </c>
      <c r="I1433" s="14" t="s">
        <v>31</v>
      </c>
      <c r="J1433" s="14" t="s">
        <v>297</v>
      </c>
      <c r="K1433" s="14" t="s">
        <v>298</v>
      </c>
      <c r="L1433" s="14" t="s">
        <v>24</v>
      </c>
      <c r="M1433" s="14">
        <v>630</v>
      </c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295</v>
      </c>
      <c r="D1434" s="14" t="s">
        <v>296</v>
      </c>
      <c r="E1434" s="14">
        <v>53</v>
      </c>
      <c r="F1434" s="14" t="s">
        <v>296</v>
      </c>
      <c r="G1434" s="15"/>
      <c r="H1434" s="14">
        <v>160511</v>
      </c>
      <c r="I1434" s="14" t="s">
        <v>31</v>
      </c>
      <c r="J1434" s="14" t="s">
        <v>297</v>
      </c>
      <c r="K1434" s="14" t="s">
        <v>298</v>
      </c>
      <c r="L1434" s="14" t="s">
        <v>22</v>
      </c>
      <c r="M1434" s="14">
        <v>4</v>
      </c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295</v>
      </c>
      <c r="D1435" s="14" t="s">
        <v>296</v>
      </c>
      <c r="E1435" s="14">
        <v>53</v>
      </c>
      <c r="F1435" s="14" t="s">
        <v>296</v>
      </c>
      <c r="G1435" s="15"/>
      <c r="H1435" s="14">
        <v>160511</v>
      </c>
      <c r="I1435" s="14" t="s">
        <v>31</v>
      </c>
      <c r="J1435" s="14" t="s">
        <v>297</v>
      </c>
      <c r="K1435" s="14" t="s">
        <v>298</v>
      </c>
      <c r="L1435" s="14" t="s">
        <v>917</v>
      </c>
      <c r="M1435" s="14">
        <v>0</v>
      </c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295</v>
      </c>
      <c r="D1436" s="14" t="s">
        <v>296</v>
      </c>
      <c r="E1436" s="14">
        <v>53</v>
      </c>
      <c r="F1436" s="14" t="s">
        <v>296</v>
      </c>
      <c r="G1436" s="15"/>
      <c r="H1436" s="14">
        <v>160511</v>
      </c>
      <c r="I1436" s="14" t="s">
        <v>31</v>
      </c>
      <c r="J1436" s="14" t="s">
        <v>297</v>
      </c>
      <c r="K1436" s="14" t="s">
        <v>298</v>
      </c>
      <c r="L1436" s="14" t="s">
        <v>21</v>
      </c>
      <c r="M1436" s="14">
        <v>4</v>
      </c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295</v>
      </c>
      <c r="D1437" s="14" t="s">
        <v>296</v>
      </c>
      <c r="E1437" s="14">
        <v>278</v>
      </c>
      <c r="F1437" s="14" t="s">
        <v>299</v>
      </c>
      <c r="G1437" s="15"/>
      <c r="H1437" s="14">
        <v>160511</v>
      </c>
      <c r="I1437" s="14" t="s">
        <v>31</v>
      </c>
      <c r="J1437" s="14" t="s">
        <v>297</v>
      </c>
      <c r="K1437" s="14" t="s">
        <v>298</v>
      </c>
      <c r="L1437" s="14" t="s">
        <v>24</v>
      </c>
      <c r="M1437" s="14">
        <v>0</v>
      </c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295</v>
      </c>
      <c r="D1438" s="14" t="s">
        <v>296</v>
      </c>
      <c r="E1438" s="14">
        <v>278</v>
      </c>
      <c r="F1438" s="14" t="s">
        <v>299</v>
      </c>
      <c r="G1438" s="15"/>
      <c r="H1438" s="14">
        <v>160511</v>
      </c>
      <c r="I1438" s="14" t="s">
        <v>31</v>
      </c>
      <c r="J1438" s="14" t="s">
        <v>297</v>
      </c>
      <c r="K1438" s="14" t="s">
        <v>298</v>
      </c>
      <c r="L1438" s="14" t="s">
        <v>22</v>
      </c>
      <c r="M1438" s="14">
        <v>0</v>
      </c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295</v>
      </c>
      <c r="D1439" s="14" t="s">
        <v>296</v>
      </c>
      <c r="E1439" s="14">
        <v>278</v>
      </c>
      <c r="F1439" s="14" t="s">
        <v>299</v>
      </c>
      <c r="G1439" s="15"/>
      <c r="H1439" s="14">
        <v>160511</v>
      </c>
      <c r="I1439" s="14" t="s">
        <v>31</v>
      </c>
      <c r="J1439" s="14" t="s">
        <v>297</v>
      </c>
      <c r="K1439" s="14" t="s">
        <v>298</v>
      </c>
      <c r="L1439" s="14" t="s">
        <v>23</v>
      </c>
      <c r="M1439" s="14">
        <v>0</v>
      </c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295</v>
      </c>
      <c r="D1440" s="14" t="s">
        <v>296</v>
      </c>
      <c r="E1440" s="14">
        <v>278</v>
      </c>
      <c r="F1440" s="14" t="s">
        <v>299</v>
      </c>
      <c r="G1440" s="15"/>
      <c r="H1440" s="14">
        <v>160511</v>
      </c>
      <c r="I1440" s="14" t="s">
        <v>31</v>
      </c>
      <c r="J1440" s="14" t="s">
        <v>297</v>
      </c>
      <c r="K1440" s="14" t="s">
        <v>298</v>
      </c>
      <c r="L1440" s="14" t="s">
        <v>917</v>
      </c>
      <c r="M1440" s="14">
        <v>0</v>
      </c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295</v>
      </c>
      <c r="D1441" s="14" t="s">
        <v>296</v>
      </c>
      <c r="E1441" s="14">
        <v>278</v>
      </c>
      <c r="F1441" s="14" t="s">
        <v>299</v>
      </c>
      <c r="G1441" s="15"/>
      <c r="H1441" s="14">
        <v>160511</v>
      </c>
      <c r="I1441" s="14" t="s">
        <v>31</v>
      </c>
      <c r="J1441" s="14" t="s">
        <v>297</v>
      </c>
      <c r="K1441" s="14" t="s">
        <v>298</v>
      </c>
      <c r="L1441" s="14" t="s">
        <v>21</v>
      </c>
      <c r="M1441" s="14">
        <v>0</v>
      </c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300</v>
      </c>
      <c r="E1442" s="14">
        <v>54</v>
      </c>
      <c r="F1442" s="14" t="s">
        <v>301</v>
      </c>
      <c r="G1442" s="15"/>
      <c r="H1442" s="14">
        <v>160104</v>
      </c>
      <c r="I1442" s="14" t="s">
        <v>31</v>
      </c>
      <c r="J1442" s="14" t="s">
        <v>246</v>
      </c>
      <c r="K1442" s="14" t="s">
        <v>301</v>
      </c>
      <c r="L1442" s="14" t="s">
        <v>23</v>
      </c>
      <c r="M1442" s="14">
        <v>0</v>
      </c>
      <c r="N1442" s="14">
        <v>0</v>
      </c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300</v>
      </c>
      <c r="E1443" s="14">
        <v>54</v>
      </c>
      <c r="F1443" s="14" t="s">
        <v>301</v>
      </c>
      <c r="G1443" s="15"/>
      <c r="H1443" s="14">
        <v>160104</v>
      </c>
      <c r="I1443" s="14" t="s">
        <v>31</v>
      </c>
      <c r="J1443" s="14" t="s">
        <v>246</v>
      </c>
      <c r="K1443" s="14" t="s">
        <v>301</v>
      </c>
      <c r="L1443" s="14" t="s">
        <v>21</v>
      </c>
      <c r="M1443" s="14">
        <v>8</v>
      </c>
      <c r="N1443" s="14">
        <v>17</v>
      </c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300</v>
      </c>
      <c r="E1444" s="14">
        <v>54</v>
      </c>
      <c r="F1444" s="14" t="s">
        <v>301</v>
      </c>
      <c r="G1444" s="15"/>
      <c r="H1444" s="14">
        <v>160104</v>
      </c>
      <c r="I1444" s="14" t="s">
        <v>31</v>
      </c>
      <c r="J1444" s="14" t="s">
        <v>246</v>
      </c>
      <c r="K1444" s="14" t="s">
        <v>301</v>
      </c>
      <c r="L1444" s="14" t="s">
        <v>917</v>
      </c>
      <c r="M1444" s="14">
        <v>1</v>
      </c>
      <c r="N1444" s="14">
        <v>2</v>
      </c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300</v>
      </c>
      <c r="E1445" s="14">
        <v>54</v>
      </c>
      <c r="F1445" s="14" t="s">
        <v>301</v>
      </c>
      <c r="G1445" s="15"/>
      <c r="H1445" s="14">
        <v>160104</v>
      </c>
      <c r="I1445" s="14" t="s">
        <v>31</v>
      </c>
      <c r="J1445" s="14" t="s">
        <v>246</v>
      </c>
      <c r="K1445" s="14" t="s">
        <v>301</v>
      </c>
      <c r="L1445" s="14" t="s">
        <v>24</v>
      </c>
      <c r="M1445" s="14">
        <v>1240</v>
      </c>
      <c r="N1445" s="14">
        <v>740</v>
      </c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300</v>
      </c>
      <c r="E1446" s="14">
        <v>54</v>
      </c>
      <c r="F1446" s="14" t="s">
        <v>301</v>
      </c>
      <c r="G1446" s="15"/>
      <c r="H1446" s="14">
        <v>160104</v>
      </c>
      <c r="I1446" s="14" t="s">
        <v>31</v>
      </c>
      <c r="J1446" s="14" t="s">
        <v>246</v>
      </c>
      <c r="K1446" s="14" t="s">
        <v>301</v>
      </c>
      <c r="L1446" s="14" t="s">
        <v>22</v>
      </c>
      <c r="M1446" s="14">
        <v>8</v>
      </c>
      <c r="N1446" s="14">
        <v>17</v>
      </c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300</v>
      </c>
      <c r="E1447" s="14">
        <v>55</v>
      </c>
      <c r="F1447" s="14" t="s">
        <v>302</v>
      </c>
      <c r="G1447" s="15"/>
      <c r="H1447" s="14">
        <v>160104</v>
      </c>
      <c r="I1447" s="14" t="s">
        <v>31</v>
      </c>
      <c r="J1447" s="14" t="s">
        <v>246</v>
      </c>
      <c r="K1447" s="14" t="s">
        <v>301</v>
      </c>
      <c r="L1447" s="14" t="s">
        <v>22</v>
      </c>
      <c r="M1447" s="14">
        <v>2</v>
      </c>
      <c r="N1447" s="14">
        <v>0</v>
      </c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300</v>
      </c>
      <c r="E1448" s="14">
        <v>55</v>
      </c>
      <c r="F1448" s="14" t="s">
        <v>302</v>
      </c>
      <c r="G1448" s="15"/>
      <c r="H1448" s="14">
        <v>160104</v>
      </c>
      <c r="I1448" s="14" t="s">
        <v>31</v>
      </c>
      <c r="J1448" s="14" t="s">
        <v>246</v>
      </c>
      <c r="K1448" s="14" t="s">
        <v>301</v>
      </c>
      <c r="L1448" s="14" t="s">
        <v>24</v>
      </c>
      <c r="M1448" s="14">
        <v>109</v>
      </c>
      <c r="N1448" s="14">
        <v>180</v>
      </c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300</v>
      </c>
      <c r="E1449" s="14">
        <v>55</v>
      </c>
      <c r="F1449" s="14" t="s">
        <v>302</v>
      </c>
      <c r="G1449" s="15"/>
      <c r="H1449" s="14">
        <v>160104</v>
      </c>
      <c r="I1449" s="14" t="s">
        <v>31</v>
      </c>
      <c r="J1449" s="14" t="s">
        <v>246</v>
      </c>
      <c r="K1449" s="14" t="s">
        <v>301</v>
      </c>
      <c r="L1449" s="14" t="s">
        <v>21</v>
      </c>
      <c r="M1449" s="14">
        <v>2</v>
      </c>
      <c r="N1449" s="14">
        <v>0</v>
      </c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300</v>
      </c>
      <c r="E1450" s="14">
        <v>55</v>
      </c>
      <c r="F1450" s="14" t="s">
        <v>302</v>
      </c>
      <c r="G1450" s="15"/>
      <c r="H1450" s="14">
        <v>160104</v>
      </c>
      <c r="I1450" s="14" t="s">
        <v>31</v>
      </c>
      <c r="J1450" s="14" t="s">
        <v>246</v>
      </c>
      <c r="K1450" s="14" t="s">
        <v>301</v>
      </c>
      <c r="L1450" s="14" t="s">
        <v>23</v>
      </c>
      <c r="M1450" s="14">
        <v>0</v>
      </c>
      <c r="N1450" s="14">
        <v>0</v>
      </c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300</v>
      </c>
      <c r="E1451" s="14">
        <v>55</v>
      </c>
      <c r="F1451" s="14" t="s">
        <v>302</v>
      </c>
      <c r="G1451" s="15"/>
      <c r="H1451" s="14">
        <v>160104</v>
      </c>
      <c r="I1451" s="14" t="s">
        <v>31</v>
      </c>
      <c r="J1451" s="14" t="s">
        <v>246</v>
      </c>
      <c r="K1451" s="14" t="s">
        <v>301</v>
      </c>
      <c r="L1451" s="14" t="s">
        <v>917</v>
      </c>
      <c r="M1451" s="14">
        <v>0</v>
      </c>
      <c r="N1451" s="14">
        <v>0</v>
      </c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56</v>
      </c>
      <c r="F1452" s="14" t="s">
        <v>303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21</v>
      </c>
      <c r="M1452" s="14">
        <v>0</v>
      </c>
      <c r="N1452" s="14">
        <v>0</v>
      </c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56</v>
      </c>
      <c r="F1453" s="14" t="s">
        <v>303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917</v>
      </c>
      <c r="M1453" s="14">
        <v>0</v>
      </c>
      <c r="N1453" s="14">
        <v>0</v>
      </c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56</v>
      </c>
      <c r="F1454" s="14" t="s">
        <v>303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24</v>
      </c>
      <c r="M1454" s="14">
        <v>0</v>
      </c>
      <c r="N1454" s="14">
        <v>272</v>
      </c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56</v>
      </c>
      <c r="F1455" s="14" t="s">
        <v>303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22</v>
      </c>
      <c r="M1455" s="14">
        <v>0</v>
      </c>
      <c r="N1455" s="14">
        <v>0</v>
      </c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56</v>
      </c>
      <c r="F1456" s="14" t="s">
        <v>303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23</v>
      </c>
      <c r="M1456" s="14">
        <v>0</v>
      </c>
      <c r="N1456" s="14">
        <v>0</v>
      </c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57</v>
      </c>
      <c r="F1457" s="14" t="s">
        <v>304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24</v>
      </c>
      <c r="M1457" s="14">
        <v>93</v>
      </c>
      <c r="N1457" s="14">
        <v>112</v>
      </c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57</v>
      </c>
      <c r="F1458" s="14" t="s">
        <v>304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22</v>
      </c>
      <c r="M1458" s="14">
        <v>6</v>
      </c>
      <c r="N1458" s="14">
        <v>8</v>
      </c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57</v>
      </c>
      <c r="F1459" s="14" t="s">
        <v>304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23</v>
      </c>
      <c r="M1459" s="14">
        <v>0</v>
      </c>
      <c r="N1459" s="14">
        <v>0</v>
      </c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57</v>
      </c>
      <c r="F1460" s="14" t="s">
        <v>304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21</v>
      </c>
      <c r="M1460" s="14">
        <v>6</v>
      </c>
      <c r="N1460" s="14">
        <v>8</v>
      </c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57</v>
      </c>
      <c r="F1461" s="14" t="s">
        <v>304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917</v>
      </c>
      <c r="M1461" s="14">
        <v>0</v>
      </c>
      <c r="N1461" s="14">
        <v>1</v>
      </c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58</v>
      </c>
      <c r="F1462" s="14" t="s">
        <v>305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21</v>
      </c>
      <c r="M1462" s="14">
        <v>3</v>
      </c>
      <c r="N1462" s="14">
        <v>0</v>
      </c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58</v>
      </c>
      <c r="F1463" s="14" t="s">
        <v>305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22</v>
      </c>
      <c r="M1463" s="14">
        <v>3</v>
      </c>
      <c r="N1463" s="14">
        <v>0</v>
      </c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58</v>
      </c>
      <c r="F1464" s="14" t="s">
        <v>305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23</v>
      </c>
      <c r="M1464" s="14">
        <v>0</v>
      </c>
      <c r="N1464" s="14">
        <v>0</v>
      </c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58</v>
      </c>
      <c r="F1465" s="14" t="s">
        <v>305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917</v>
      </c>
      <c r="M1465" s="14">
        <v>0</v>
      </c>
      <c r="N1465" s="14">
        <v>0</v>
      </c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58</v>
      </c>
      <c r="F1466" s="14" t="s">
        <v>305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24</v>
      </c>
      <c r="M1466" s="14">
        <v>190</v>
      </c>
      <c r="N1466" s="14">
        <v>180</v>
      </c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59</v>
      </c>
      <c r="F1467" s="14" t="s">
        <v>306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21</v>
      </c>
      <c r="M1467" s="14">
        <v>10</v>
      </c>
      <c r="N1467" s="14">
        <v>5</v>
      </c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59</v>
      </c>
      <c r="F1468" s="14" t="s">
        <v>306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917</v>
      </c>
      <c r="M1468" s="14">
        <v>0</v>
      </c>
      <c r="N1468" s="14">
        <v>0</v>
      </c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59</v>
      </c>
      <c r="F1469" s="14" t="s">
        <v>306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22</v>
      </c>
      <c r="M1469" s="14">
        <v>10</v>
      </c>
      <c r="N1469" s="14">
        <v>5</v>
      </c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59</v>
      </c>
      <c r="F1470" s="14" t="s">
        <v>306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23</v>
      </c>
      <c r="M1470" s="14">
        <v>0</v>
      </c>
      <c r="N1470" s="14">
        <v>0</v>
      </c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59</v>
      </c>
      <c r="F1471" s="14" t="s">
        <v>306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24</v>
      </c>
      <c r="M1471" s="14">
        <v>258</v>
      </c>
      <c r="N1471" s="14">
        <v>232</v>
      </c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60</v>
      </c>
      <c r="F1472" s="14" t="s">
        <v>307</v>
      </c>
      <c r="G1472" s="15"/>
      <c r="H1472" s="14">
        <v>160105</v>
      </c>
      <c r="I1472" s="14" t="s">
        <v>31</v>
      </c>
      <c r="J1472" s="14" t="s">
        <v>246</v>
      </c>
      <c r="K1472" s="14" t="s">
        <v>308</v>
      </c>
      <c r="L1472" s="14" t="s">
        <v>21</v>
      </c>
      <c r="M1472" s="14">
        <v>0</v>
      </c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60</v>
      </c>
      <c r="F1473" s="14" t="s">
        <v>307</v>
      </c>
      <c r="G1473" s="15"/>
      <c r="H1473" s="14">
        <v>160105</v>
      </c>
      <c r="I1473" s="14" t="s">
        <v>31</v>
      </c>
      <c r="J1473" s="14" t="s">
        <v>246</v>
      </c>
      <c r="K1473" s="14" t="s">
        <v>308</v>
      </c>
      <c r="L1473" s="14" t="s">
        <v>22</v>
      </c>
      <c r="M1473" s="14">
        <v>0</v>
      </c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60</v>
      </c>
      <c r="F1474" s="14" t="s">
        <v>307</v>
      </c>
      <c r="G1474" s="15"/>
      <c r="H1474" s="14">
        <v>160105</v>
      </c>
      <c r="I1474" s="14" t="s">
        <v>31</v>
      </c>
      <c r="J1474" s="14" t="s">
        <v>246</v>
      </c>
      <c r="K1474" s="14" t="s">
        <v>308</v>
      </c>
      <c r="L1474" s="14" t="s">
        <v>23</v>
      </c>
      <c r="M1474" s="14">
        <v>0</v>
      </c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60</v>
      </c>
      <c r="F1475" s="14" t="s">
        <v>307</v>
      </c>
      <c r="G1475" s="15"/>
      <c r="H1475" s="14">
        <v>160105</v>
      </c>
      <c r="I1475" s="14" t="s">
        <v>31</v>
      </c>
      <c r="J1475" s="14" t="s">
        <v>246</v>
      </c>
      <c r="K1475" s="14" t="s">
        <v>308</v>
      </c>
      <c r="L1475" s="14" t="s">
        <v>917</v>
      </c>
      <c r="M1475" s="14">
        <v>0</v>
      </c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60</v>
      </c>
      <c r="F1476" s="14" t="s">
        <v>307</v>
      </c>
      <c r="G1476" s="15"/>
      <c r="H1476" s="14">
        <v>160105</v>
      </c>
      <c r="I1476" s="14" t="s">
        <v>31</v>
      </c>
      <c r="J1476" s="14" t="s">
        <v>246</v>
      </c>
      <c r="K1476" s="14" t="s">
        <v>308</v>
      </c>
      <c r="L1476" s="14" t="s">
        <v>24</v>
      </c>
      <c r="M1476" s="14">
        <v>0</v>
      </c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61</v>
      </c>
      <c r="F1477" s="14" t="s">
        <v>309</v>
      </c>
      <c r="G1477" s="15"/>
      <c r="H1477" s="14">
        <v>160105</v>
      </c>
      <c r="I1477" s="14" t="s">
        <v>31</v>
      </c>
      <c r="J1477" s="14" t="s">
        <v>246</v>
      </c>
      <c r="K1477" s="14" t="s">
        <v>308</v>
      </c>
      <c r="L1477" s="14" t="s">
        <v>23</v>
      </c>
      <c r="M1477" s="14">
        <v>0</v>
      </c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61</v>
      </c>
      <c r="F1478" s="14" t="s">
        <v>309</v>
      </c>
      <c r="G1478" s="15"/>
      <c r="H1478" s="14">
        <v>160105</v>
      </c>
      <c r="I1478" s="14" t="s">
        <v>31</v>
      </c>
      <c r="J1478" s="14" t="s">
        <v>246</v>
      </c>
      <c r="K1478" s="14" t="s">
        <v>308</v>
      </c>
      <c r="L1478" s="14" t="s">
        <v>22</v>
      </c>
      <c r="M1478" s="14">
        <v>4</v>
      </c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61</v>
      </c>
      <c r="F1479" s="14" t="s">
        <v>309</v>
      </c>
      <c r="G1479" s="15"/>
      <c r="H1479" s="14">
        <v>160105</v>
      </c>
      <c r="I1479" s="14" t="s">
        <v>31</v>
      </c>
      <c r="J1479" s="14" t="s">
        <v>246</v>
      </c>
      <c r="K1479" s="14" t="s">
        <v>308</v>
      </c>
      <c r="L1479" s="14" t="s">
        <v>917</v>
      </c>
      <c r="M1479" s="14">
        <v>0</v>
      </c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61</v>
      </c>
      <c r="F1480" s="14" t="s">
        <v>309</v>
      </c>
      <c r="G1480" s="15"/>
      <c r="H1480" s="14">
        <v>160105</v>
      </c>
      <c r="I1480" s="14" t="s">
        <v>31</v>
      </c>
      <c r="J1480" s="14" t="s">
        <v>246</v>
      </c>
      <c r="K1480" s="14" t="s">
        <v>308</v>
      </c>
      <c r="L1480" s="14" t="s">
        <v>21</v>
      </c>
      <c r="M1480" s="14">
        <v>4</v>
      </c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61</v>
      </c>
      <c r="F1481" s="14" t="s">
        <v>309</v>
      </c>
      <c r="G1481" s="15"/>
      <c r="H1481" s="14">
        <v>160105</v>
      </c>
      <c r="I1481" s="14" t="s">
        <v>31</v>
      </c>
      <c r="J1481" s="14" t="s">
        <v>246</v>
      </c>
      <c r="K1481" s="14" t="s">
        <v>308</v>
      </c>
      <c r="L1481" s="14" t="s">
        <v>24</v>
      </c>
      <c r="M1481" s="14">
        <v>108</v>
      </c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62</v>
      </c>
      <c r="F1482" s="14" t="s">
        <v>310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23</v>
      </c>
      <c r="M1482" s="14">
        <v>0</v>
      </c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62</v>
      </c>
      <c r="F1483" s="14" t="s">
        <v>310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22</v>
      </c>
      <c r="M1483" s="14">
        <v>0</v>
      </c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62</v>
      </c>
      <c r="F1484" s="14" t="s">
        <v>310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917</v>
      </c>
      <c r="M1484" s="14">
        <v>0</v>
      </c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62</v>
      </c>
      <c r="F1485" s="14" t="s">
        <v>310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24</v>
      </c>
      <c r="M1485" s="14">
        <v>0</v>
      </c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62</v>
      </c>
      <c r="F1486" s="14" t="s">
        <v>310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21</v>
      </c>
      <c r="M1486" s="14">
        <v>0</v>
      </c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63</v>
      </c>
      <c r="F1487" s="14" t="s">
        <v>311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21</v>
      </c>
      <c r="M1487" s="14">
        <v>4</v>
      </c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63</v>
      </c>
      <c r="F1488" s="14" t="s">
        <v>311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22</v>
      </c>
      <c r="M1488" s="14">
        <v>4</v>
      </c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63</v>
      </c>
      <c r="F1489" s="14" t="s">
        <v>311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917</v>
      </c>
      <c r="M1489" s="14">
        <v>0</v>
      </c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63</v>
      </c>
      <c r="F1490" s="14" t="s">
        <v>311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23</v>
      </c>
      <c r="M1490" s="14">
        <v>0</v>
      </c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63</v>
      </c>
      <c r="F1491" s="14" t="s">
        <v>311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24</v>
      </c>
      <c r="M1491" s="14">
        <v>390</v>
      </c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64</v>
      </c>
      <c r="F1492" s="14" t="s">
        <v>312</v>
      </c>
      <c r="G1492" s="15"/>
      <c r="H1492" s="14">
        <v>160106</v>
      </c>
      <c r="I1492" s="14" t="s">
        <v>31</v>
      </c>
      <c r="J1492" s="14" t="s">
        <v>246</v>
      </c>
      <c r="K1492" s="14" t="s">
        <v>300</v>
      </c>
      <c r="L1492" s="14" t="s">
        <v>24</v>
      </c>
      <c r="M1492" s="14">
        <v>450</v>
      </c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64</v>
      </c>
      <c r="F1493" s="14" t="s">
        <v>312</v>
      </c>
      <c r="G1493" s="15"/>
      <c r="H1493" s="14">
        <v>160106</v>
      </c>
      <c r="I1493" s="14" t="s">
        <v>31</v>
      </c>
      <c r="J1493" s="14" t="s">
        <v>246</v>
      </c>
      <c r="K1493" s="14" t="s">
        <v>300</v>
      </c>
      <c r="L1493" s="14" t="s">
        <v>23</v>
      </c>
      <c r="M1493" s="14">
        <v>0</v>
      </c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64</v>
      </c>
      <c r="F1494" s="14" t="s">
        <v>312</v>
      </c>
      <c r="G1494" s="15"/>
      <c r="H1494" s="14">
        <v>160106</v>
      </c>
      <c r="I1494" s="14" t="s">
        <v>31</v>
      </c>
      <c r="J1494" s="14" t="s">
        <v>246</v>
      </c>
      <c r="K1494" s="14" t="s">
        <v>300</v>
      </c>
      <c r="L1494" s="14" t="s">
        <v>917</v>
      </c>
      <c r="M1494" s="14">
        <v>1</v>
      </c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64</v>
      </c>
      <c r="F1495" s="14" t="s">
        <v>312</v>
      </c>
      <c r="G1495" s="15"/>
      <c r="H1495" s="14">
        <v>160106</v>
      </c>
      <c r="I1495" s="14" t="s">
        <v>31</v>
      </c>
      <c r="J1495" s="14" t="s">
        <v>246</v>
      </c>
      <c r="K1495" s="14" t="s">
        <v>300</v>
      </c>
      <c r="L1495" s="14" t="s">
        <v>21</v>
      </c>
      <c r="M1495" s="14">
        <v>21</v>
      </c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64</v>
      </c>
      <c r="F1496" s="14" t="s">
        <v>312</v>
      </c>
      <c r="G1496" s="15"/>
      <c r="H1496" s="14">
        <v>160106</v>
      </c>
      <c r="I1496" s="14" t="s">
        <v>31</v>
      </c>
      <c r="J1496" s="14" t="s">
        <v>246</v>
      </c>
      <c r="K1496" s="14" t="s">
        <v>300</v>
      </c>
      <c r="L1496" s="14" t="s">
        <v>22</v>
      </c>
      <c r="M1496" s="14">
        <v>21</v>
      </c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65</v>
      </c>
      <c r="F1497" s="14" t="s">
        <v>313</v>
      </c>
      <c r="G1497" s="15"/>
      <c r="H1497" s="14">
        <v>160106</v>
      </c>
      <c r="I1497" s="14" t="s">
        <v>31</v>
      </c>
      <c r="J1497" s="14" t="s">
        <v>246</v>
      </c>
      <c r="K1497" s="14" t="s">
        <v>300</v>
      </c>
      <c r="L1497" s="14" t="s">
        <v>24</v>
      </c>
      <c r="M1497" s="14">
        <v>0</v>
      </c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65</v>
      </c>
      <c r="F1498" s="14" t="s">
        <v>313</v>
      </c>
      <c r="G1498" s="15"/>
      <c r="H1498" s="14">
        <v>160106</v>
      </c>
      <c r="I1498" s="14" t="s">
        <v>31</v>
      </c>
      <c r="J1498" s="14" t="s">
        <v>246</v>
      </c>
      <c r="K1498" s="14" t="s">
        <v>300</v>
      </c>
      <c r="L1498" s="14" t="s">
        <v>917</v>
      </c>
      <c r="M1498" s="14">
        <v>0</v>
      </c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65</v>
      </c>
      <c r="F1499" s="14" t="s">
        <v>313</v>
      </c>
      <c r="G1499" s="15"/>
      <c r="H1499" s="14">
        <v>160106</v>
      </c>
      <c r="I1499" s="14" t="s">
        <v>31</v>
      </c>
      <c r="J1499" s="14" t="s">
        <v>246</v>
      </c>
      <c r="K1499" s="14" t="s">
        <v>300</v>
      </c>
      <c r="L1499" s="14" t="s">
        <v>21</v>
      </c>
      <c r="M1499" s="14">
        <v>0</v>
      </c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65</v>
      </c>
      <c r="F1500" s="14" t="s">
        <v>313</v>
      </c>
      <c r="G1500" s="15"/>
      <c r="H1500" s="14">
        <v>160106</v>
      </c>
      <c r="I1500" s="14" t="s">
        <v>31</v>
      </c>
      <c r="J1500" s="14" t="s">
        <v>246</v>
      </c>
      <c r="K1500" s="14" t="s">
        <v>300</v>
      </c>
      <c r="L1500" s="14" t="s">
        <v>23</v>
      </c>
      <c r="M1500" s="14">
        <v>0</v>
      </c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65</v>
      </c>
      <c r="F1501" s="14" t="s">
        <v>313</v>
      </c>
      <c r="G1501" s="15"/>
      <c r="H1501" s="14">
        <v>160106</v>
      </c>
      <c r="I1501" s="14" t="s">
        <v>31</v>
      </c>
      <c r="J1501" s="14" t="s">
        <v>246</v>
      </c>
      <c r="K1501" s="14" t="s">
        <v>300</v>
      </c>
      <c r="L1501" s="14" t="s">
        <v>22</v>
      </c>
      <c r="M1501" s="14">
        <v>0</v>
      </c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279</v>
      </c>
      <c r="F1502" s="14" t="s">
        <v>314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23</v>
      </c>
      <c r="M1502" s="14">
        <v>0</v>
      </c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279</v>
      </c>
      <c r="F1503" s="14" t="s">
        <v>314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917</v>
      </c>
      <c r="M1503" s="14">
        <v>0</v>
      </c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279</v>
      </c>
      <c r="F1504" s="14" t="s">
        <v>314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24</v>
      </c>
      <c r="M1504" s="14">
        <v>0</v>
      </c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279</v>
      </c>
      <c r="F1505" s="14" t="s">
        <v>314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21</v>
      </c>
      <c r="M1505" s="14">
        <v>0</v>
      </c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279</v>
      </c>
      <c r="F1506" s="14" t="s">
        <v>314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22</v>
      </c>
      <c r="M1506" s="14">
        <v>0</v>
      </c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280</v>
      </c>
      <c r="F1507" s="14" t="s">
        <v>315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22</v>
      </c>
      <c r="M1507" s="14">
        <v>5</v>
      </c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280</v>
      </c>
      <c r="F1508" s="14" t="s">
        <v>315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21</v>
      </c>
      <c r="M1508" s="14">
        <v>5</v>
      </c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280</v>
      </c>
      <c r="F1509" s="14" t="s">
        <v>315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23</v>
      </c>
      <c r="M1509" s="14">
        <v>0</v>
      </c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280</v>
      </c>
      <c r="F1510" s="14" t="s">
        <v>315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917</v>
      </c>
      <c r="M1510" s="14">
        <v>0</v>
      </c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280</v>
      </c>
      <c r="F1511" s="14" t="s">
        <v>315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24</v>
      </c>
      <c r="M1511" s="14">
        <v>260</v>
      </c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281</v>
      </c>
      <c r="F1512" s="14" t="s">
        <v>316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22</v>
      </c>
      <c r="M1512" s="14">
        <v>0</v>
      </c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281</v>
      </c>
      <c r="F1513" s="14" t="s">
        <v>316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24</v>
      </c>
      <c r="M1513" s="14">
        <v>0</v>
      </c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281</v>
      </c>
      <c r="F1514" s="14" t="s">
        <v>316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281</v>
      </c>
      <c r="F1515" s="14" t="s">
        <v>316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917</v>
      </c>
      <c r="M1515" s="14">
        <v>0</v>
      </c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281</v>
      </c>
      <c r="F1516" s="14" t="s">
        <v>316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21</v>
      </c>
      <c r="M1516" s="14">
        <v>0</v>
      </c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282</v>
      </c>
      <c r="F1517" s="14" t="s">
        <v>317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23</v>
      </c>
      <c r="M1517" s="14">
        <v>0</v>
      </c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282</v>
      </c>
      <c r="F1518" s="14" t="s">
        <v>317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21</v>
      </c>
      <c r="M1518" s="14">
        <v>0</v>
      </c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282</v>
      </c>
      <c r="F1519" s="14" t="s">
        <v>317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22</v>
      </c>
      <c r="M1519" s="14">
        <v>0</v>
      </c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282</v>
      </c>
      <c r="F1520" s="14" t="s">
        <v>317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917</v>
      </c>
      <c r="M1520" s="14">
        <v>0</v>
      </c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282</v>
      </c>
      <c r="F1521" s="14" t="s">
        <v>317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24</v>
      </c>
      <c r="M1521" s="14">
        <v>0</v>
      </c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6946</v>
      </c>
      <c r="F1522" s="14" t="s">
        <v>318</v>
      </c>
      <c r="G1522" s="15"/>
      <c r="H1522" s="14">
        <v>160104</v>
      </c>
      <c r="I1522" s="14" t="s">
        <v>31</v>
      </c>
      <c r="J1522" s="14" t="s">
        <v>246</v>
      </c>
      <c r="K1522" s="14" t="s">
        <v>301</v>
      </c>
      <c r="L1522" s="14" t="s">
        <v>24</v>
      </c>
      <c r="M1522" s="14">
        <v>120</v>
      </c>
      <c r="N1522" s="14">
        <v>185</v>
      </c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6946</v>
      </c>
      <c r="F1523" s="14" t="s">
        <v>318</v>
      </c>
      <c r="G1523" s="15"/>
      <c r="H1523" s="14">
        <v>160104</v>
      </c>
      <c r="I1523" s="14" t="s">
        <v>31</v>
      </c>
      <c r="J1523" s="14" t="s">
        <v>246</v>
      </c>
      <c r="K1523" s="14" t="s">
        <v>301</v>
      </c>
      <c r="L1523" s="14" t="s">
        <v>22</v>
      </c>
      <c r="M1523" s="14">
        <v>10</v>
      </c>
      <c r="N1523" s="14">
        <v>0</v>
      </c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6946</v>
      </c>
      <c r="F1524" s="14" t="s">
        <v>318</v>
      </c>
      <c r="G1524" s="15"/>
      <c r="H1524" s="14">
        <v>160104</v>
      </c>
      <c r="I1524" s="14" t="s">
        <v>31</v>
      </c>
      <c r="J1524" s="14" t="s">
        <v>246</v>
      </c>
      <c r="K1524" s="14" t="s">
        <v>301</v>
      </c>
      <c r="L1524" s="14" t="s">
        <v>21</v>
      </c>
      <c r="M1524" s="14">
        <v>10</v>
      </c>
      <c r="N1524" s="14">
        <v>0</v>
      </c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6946</v>
      </c>
      <c r="F1525" s="14" t="s">
        <v>318</v>
      </c>
      <c r="G1525" s="15"/>
      <c r="H1525" s="14">
        <v>160104</v>
      </c>
      <c r="I1525" s="14" t="s">
        <v>31</v>
      </c>
      <c r="J1525" s="14" t="s">
        <v>246</v>
      </c>
      <c r="K1525" s="14" t="s">
        <v>301</v>
      </c>
      <c r="L1525" s="14" t="s">
        <v>917</v>
      </c>
      <c r="M1525" s="14">
        <v>0</v>
      </c>
      <c r="N1525" s="14">
        <v>0</v>
      </c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6946</v>
      </c>
      <c r="F1526" s="14" t="s">
        <v>318</v>
      </c>
      <c r="G1526" s="15"/>
      <c r="H1526" s="14">
        <v>160104</v>
      </c>
      <c r="I1526" s="14" t="s">
        <v>31</v>
      </c>
      <c r="J1526" s="14" t="s">
        <v>246</v>
      </c>
      <c r="K1526" s="14" t="s">
        <v>301</v>
      </c>
      <c r="L1526" s="14" t="s">
        <v>23</v>
      </c>
      <c r="M1526" s="14">
        <v>0</v>
      </c>
      <c r="N1526" s="14">
        <v>0</v>
      </c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13005</v>
      </c>
      <c r="F1527" s="14" t="s">
        <v>319</v>
      </c>
      <c r="G1527" s="15"/>
      <c r="H1527" s="14">
        <v>160106</v>
      </c>
      <c r="I1527" s="14" t="s">
        <v>31</v>
      </c>
      <c r="J1527" s="14" t="s">
        <v>246</v>
      </c>
      <c r="K1527" s="14" t="s">
        <v>300</v>
      </c>
      <c r="L1527" s="14" t="s">
        <v>23</v>
      </c>
      <c r="M1527" s="14">
        <v>0</v>
      </c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13005</v>
      </c>
      <c r="F1528" s="14" t="s">
        <v>319</v>
      </c>
      <c r="G1528" s="15"/>
      <c r="H1528" s="14">
        <v>160106</v>
      </c>
      <c r="I1528" s="14" t="s">
        <v>31</v>
      </c>
      <c r="J1528" s="14" t="s">
        <v>246</v>
      </c>
      <c r="K1528" s="14" t="s">
        <v>300</v>
      </c>
      <c r="L1528" s="14" t="s">
        <v>21</v>
      </c>
      <c r="M1528" s="14">
        <v>0</v>
      </c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13005</v>
      </c>
      <c r="F1529" s="14" t="s">
        <v>319</v>
      </c>
      <c r="G1529" s="15"/>
      <c r="H1529" s="14">
        <v>160106</v>
      </c>
      <c r="I1529" s="14" t="s">
        <v>31</v>
      </c>
      <c r="J1529" s="14" t="s">
        <v>246</v>
      </c>
      <c r="K1529" s="14" t="s">
        <v>300</v>
      </c>
      <c r="L1529" s="14" t="s">
        <v>24</v>
      </c>
      <c r="M1529" s="14">
        <v>0</v>
      </c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13005</v>
      </c>
      <c r="F1530" s="14" t="s">
        <v>319</v>
      </c>
      <c r="G1530" s="15"/>
      <c r="H1530" s="14">
        <v>160106</v>
      </c>
      <c r="I1530" s="14" t="s">
        <v>31</v>
      </c>
      <c r="J1530" s="14" t="s">
        <v>246</v>
      </c>
      <c r="K1530" s="14" t="s">
        <v>300</v>
      </c>
      <c r="L1530" s="14" t="s">
        <v>22</v>
      </c>
      <c r="M1530" s="14">
        <v>0</v>
      </c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13005</v>
      </c>
      <c r="F1531" s="14" t="s">
        <v>319</v>
      </c>
      <c r="G1531" s="15"/>
      <c r="H1531" s="14">
        <v>160106</v>
      </c>
      <c r="I1531" s="14" t="s">
        <v>31</v>
      </c>
      <c r="J1531" s="14" t="s">
        <v>246</v>
      </c>
      <c r="K1531" s="14" t="s">
        <v>300</v>
      </c>
      <c r="L1531" s="14" t="s">
        <v>917</v>
      </c>
      <c r="M1531" s="14">
        <v>0</v>
      </c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28965</v>
      </c>
      <c r="F1532" s="14" t="s">
        <v>320</v>
      </c>
      <c r="G1532" s="15"/>
      <c r="H1532" s="14">
        <v>160106</v>
      </c>
      <c r="I1532" s="14" t="s">
        <v>31</v>
      </c>
      <c r="J1532" s="14" t="s">
        <v>246</v>
      </c>
      <c r="K1532" s="14" t="s">
        <v>300</v>
      </c>
      <c r="L1532" s="14" t="s">
        <v>22</v>
      </c>
      <c r="M1532" s="14">
        <v>0</v>
      </c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28965</v>
      </c>
      <c r="F1533" s="14" t="s">
        <v>320</v>
      </c>
      <c r="G1533" s="15"/>
      <c r="H1533" s="14">
        <v>160106</v>
      </c>
      <c r="I1533" s="14" t="s">
        <v>31</v>
      </c>
      <c r="J1533" s="14" t="s">
        <v>246</v>
      </c>
      <c r="K1533" s="14" t="s">
        <v>300</v>
      </c>
      <c r="L1533" s="14" t="s">
        <v>24</v>
      </c>
      <c r="M1533" s="14">
        <v>0</v>
      </c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28965</v>
      </c>
      <c r="F1534" s="14" t="s">
        <v>320</v>
      </c>
      <c r="G1534" s="15"/>
      <c r="H1534" s="14">
        <v>160106</v>
      </c>
      <c r="I1534" s="14" t="s">
        <v>31</v>
      </c>
      <c r="J1534" s="14" t="s">
        <v>246</v>
      </c>
      <c r="K1534" s="14" t="s">
        <v>300</v>
      </c>
      <c r="L1534" s="14" t="s">
        <v>21</v>
      </c>
      <c r="M1534" s="14">
        <v>0</v>
      </c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28965</v>
      </c>
      <c r="F1535" s="14" t="s">
        <v>320</v>
      </c>
      <c r="G1535" s="15"/>
      <c r="H1535" s="14">
        <v>160106</v>
      </c>
      <c r="I1535" s="14" t="s">
        <v>31</v>
      </c>
      <c r="J1535" s="14" t="s">
        <v>246</v>
      </c>
      <c r="K1535" s="14" t="s">
        <v>300</v>
      </c>
      <c r="L1535" s="14" t="s">
        <v>23</v>
      </c>
      <c r="M1535" s="14">
        <v>0</v>
      </c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28965</v>
      </c>
      <c r="F1536" s="14" t="s">
        <v>320</v>
      </c>
      <c r="G1536" s="15"/>
      <c r="H1536" s="14">
        <v>160106</v>
      </c>
      <c r="I1536" s="14" t="s">
        <v>31</v>
      </c>
      <c r="J1536" s="14" t="s">
        <v>246</v>
      </c>
      <c r="K1536" s="14" t="s">
        <v>300</v>
      </c>
      <c r="L1536" s="14" t="s">
        <v>917</v>
      </c>
      <c r="M1536" s="14">
        <v>0</v>
      </c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321</v>
      </c>
      <c r="E1537" s="14">
        <v>77</v>
      </c>
      <c r="F1537" s="14" t="s">
        <v>836</v>
      </c>
      <c r="G1537" s="15"/>
      <c r="H1537" s="14">
        <v>160801</v>
      </c>
      <c r="I1537" s="14" t="s">
        <v>31</v>
      </c>
      <c r="J1537" s="14" t="s">
        <v>321</v>
      </c>
      <c r="K1537" s="14" t="s">
        <v>321</v>
      </c>
      <c r="L1537" s="14" t="s">
        <v>21</v>
      </c>
      <c r="M1537" s="14">
        <v>7</v>
      </c>
      <c r="N1537" s="14">
        <v>31</v>
      </c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321</v>
      </c>
      <c r="E1538" s="14">
        <v>77</v>
      </c>
      <c r="F1538" s="14" t="s">
        <v>836</v>
      </c>
      <c r="G1538" s="15"/>
      <c r="H1538" s="14">
        <v>160801</v>
      </c>
      <c r="I1538" s="14" t="s">
        <v>31</v>
      </c>
      <c r="J1538" s="14" t="s">
        <v>321</v>
      </c>
      <c r="K1538" s="14" t="s">
        <v>321</v>
      </c>
      <c r="L1538" s="14" t="s">
        <v>24</v>
      </c>
      <c r="M1538" s="14">
        <v>555</v>
      </c>
      <c r="N1538" s="14">
        <v>650</v>
      </c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321</v>
      </c>
      <c r="E1539" s="14">
        <v>77</v>
      </c>
      <c r="F1539" s="14" t="s">
        <v>836</v>
      </c>
      <c r="G1539" s="15"/>
      <c r="H1539" s="14">
        <v>160801</v>
      </c>
      <c r="I1539" s="14" t="s">
        <v>31</v>
      </c>
      <c r="J1539" s="14" t="s">
        <v>321</v>
      </c>
      <c r="K1539" s="14" t="s">
        <v>321</v>
      </c>
      <c r="L1539" s="14" t="s">
        <v>23</v>
      </c>
      <c r="M1539" s="14">
        <v>0</v>
      </c>
      <c r="N1539" s="14">
        <v>0</v>
      </c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321</v>
      </c>
      <c r="E1540" s="14">
        <v>77</v>
      </c>
      <c r="F1540" s="14" t="s">
        <v>836</v>
      </c>
      <c r="G1540" s="15"/>
      <c r="H1540" s="14">
        <v>160801</v>
      </c>
      <c r="I1540" s="14" t="s">
        <v>31</v>
      </c>
      <c r="J1540" s="14" t="s">
        <v>321</v>
      </c>
      <c r="K1540" s="14" t="s">
        <v>321</v>
      </c>
      <c r="L1540" s="14" t="s">
        <v>917</v>
      </c>
      <c r="M1540" s="14">
        <v>0</v>
      </c>
      <c r="N1540" s="14">
        <v>0</v>
      </c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321</v>
      </c>
      <c r="E1541" s="14">
        <v>77</v>
      </c>
      <c r="F1541" s="14" t="s">
        <v>836</v>
      </c>
      <c r="G1541" s="15"/>
      <c r="H1541" s="14">
        <v>160801</v>
      </c>
      <c r="I1541" s="14" t="s">
        <v>31</v>
      </c>
      <c r="J1541" s="14" t="s">
        <v>321</v>
      </c>
      <c r="K1541" s="14" t="s">
        <v>321</v>
      </c>
      <c r="L1541" s="14" t="s">
        <v>22</v>
      </c>
      <c r="M1541" s="14">
        <v>7</v>
      </c>
      <c r="N1541" s="14">
        <v>31</v>
      </c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321</v>
      </c>
      <c r="E1542" s="14">
        <v>78</v>
      </c>
      <c r="F1542" s="14" t="s">
        <v>837</v>
      </c>
      <c r="G1542" s="15"/>
      <c r="H1542" s="14">
        <v>160804</v>
      </c>
      <c r="I1542" s="14" t="s">
        <v>31</v>
      </c>
      <c r="J1542" s="14" t="s">
        <v>321</v>
      </c>
      <c r="K1542" s="14" t="s">
        <v>322</v>
      </c>
      <c r="L1542" s="14" t="s">
        <v>23</v>
      </c>
      <c r="M1542" s="14">
        <v>0</v>
      </c>
      <c r="N1542" s="14">
        <v>0</v>
      </c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321</v>
      </c>
      <c r="E1543" s="14">
        <v>78</v>
      </c>
      <c r="F1543" s="14" t="s">
        <v>837</v>
      </c>
      <c r="G1543" s="15"/>
      <c r="H1543" s="14">
        <v>160804</v>
      </c>
      <c r="I1543" s="14" t="s">
        <v>31</v>
      </c>
      <c r="J1543" s="14" t="s">
        <v>321</v>
      </c>
      <c r="K1543" s="14" t="s">
        <v>322</v>
      </c>
      <c r="L1543" s="14" t="s">
        <v>22</v>
      </c>
      <c r="M1543" s="14">
        <v>0</v>
      </c>
      <c r="N1543" s="14">
        <v>0</v>
      </c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321</v>
      </c>
      <c r="E1544" s="14">
        <v>78</v>
      </c>
      <c r="F1544" s="14" t="s">
        <v>837</v>
      </c>
      <c r="G1544" s="15"/>
      <c r="H1544" s="14">
        <v>160804</v>
      </c>
      <c r="I1544" s="14" t="s">
        <v>31</v>
      </c>
      <c r="J1544" s="14" t="s">
        <v>321</v>
      </c>
      <c r="K1544" s="14" t="s">
        <v>322</v>
      </c>
      <c r="L1544" s="14" t="s">
        <v>21</v>
      </c>
      <c r="M1544" s="14">
        <v>0</v>
      </c>
      <c r="N1544" s="14">
        <v>0</v>
      </c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321</v>
      </c>
      <c r="E1545" s="14">
        <v>78</v>
      </c>
      <c r="F1545" s="14" t="s">
        <v>837</v>
      </c>
      <c r="G1545" s="15"/>
      <c r="H1545" s="14">
        <v>160804</v>
      </c>
      <c r="I1545" s="14" t="s">
        <v>31</v>
      </c>
      <c r="J1545" s="14" t="s">
        <v>321</v>
      </c>
      <c r="K1545" s="14" t="s">
        <v>322</v>
      </c>
      <c r="L1545" s="14" t="s">
        <v>917</v>
      </c>
      <c r="M1545" s="14">
        <v>0</v>
      </c>
      <c r="N1545" s="14">
        <v>0</v>
      </c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321</v>
      </c>
      <c r="E1546" s="14">
        <v>78</v>
      </c>
      <c r="F1546" s="14" t="s">
        <v>837</v>
      </c>
      <c r="G1546" s="15"/>
      <c r="H1546" s="14">
        <v>160804</v>
      </c>
      <c r="I1546" s="14" t="s">
        <v>31</v>
      </c>
      <c r="J1546" s="14" t="s">
        <v>321</v>
      </c>
      <c r="K1546" s="14" t="s">
        <v>322</v>
      </c>
      <c r="L1546" s="14" t="s">
        <v>24</v>
      </c>
      <c r="M1546" s="14">
        <v>109</v>
      </c>
      <c r="N1546" s="14">
        <v>106</v>
      </c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79</v>
      </c>
      <c r="F1547" s="14" t="s">
        <v>838</v>
      </c>
      <c r="G1547" s="15"/>
      <c r="H1547" s="14">
        <v>160804</v>
      </c>
      <c r="I1547" s="14" t="s">
        <v>31</v>
      </c>
      <c r="J1547" s="14" t="s">
        <v>321</v>
      </c>
      <c r="K1547" s="14" t="s">
        <v>322</v>
      </c>
      <c r="L1547" s="14" t="s">
        <v>21</v>
      </c>
      <c r="M1547" s="14">
        <v>6</v>
      </c>
      <c r="N1547" s="14">
        <v>9</v>
      </c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79</v>
      </c>
      <c r="F1548" s="14" t="s">
        <v>838</v>
      </c>
      <c r="G1548" s="15"/>
      <c r="H1548" s="14">
        <v>160804</v>
      </c>
      <c r="I1548" s="14" t="s">
        <v>31</v>
      </c>
      <c r="J1548" s="14" t="s">
        <v>321</v>
      </c>
      <c r="K1548" s="14" t="s">
        <v>322</v>
      </c>
      <c r="L1548" s="14" t="s">
        <v>24</v>
      </c>
      <c r="M1548" s="14">
        <v>200</v>
      </c>
      <c r="N1548" s="14">
        <v>189</v>
      </c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79</v>
      </c>
      <c r="F1549" s="14" t="s">
        <v>838</v>
      </c>
      <c r="G1549" s="15"/>
      <c r="H1549" s="14">
        <v>160804</v>
      </c>
      <c r="I1549" s="14" t="s">
        <v>31</v>
      </c>
      <c r="J1549" s="14" t="s">
        <v>321</v>
      </c>
      <c r="K1549" s="14" t="s">
        <v>322</v>
      </c>
      <c r="L1549" s="14" t="s">
        <v>23</v>
      </c>
      <c r="M1549" s="14">
        <v>0</v>
      </c>
      <c r="N1549" s="14">
        <v>0</v>
      </c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79</v>
      </c>
      <c r="F1550" s="14" t="s">
        <v>838</v>
      </c>
      <c r="G1550" s="15"/>
      <c r="H1550" s="14">
        <v>160804</v>
      </c>
      <c r="I1550" s="14" t="s">
        <v>31</v>
      </c>
      <c r="J1550" s="14" t="s">
        <v>321</v>
      </c>
      <c r="K1550" s="14" t="s">
        <v>322</v>
      </c>
      <c r="L1550" s="14" t="s">
        <v>917</v>
      </c>
      <c r="M1550" s="14">
        <v>0</v>
      </c>
      <c r="N1550" s="14">
        <v>0</v>
      </c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79</v>
      </c>
      <c r="F1551" s="14" t="s">
        <v>838</v>
      </c>
      <c r="G1551" s="15"/>
      <c r="H1551" s="14">
        <v>160804</v>
      </c>
      <c r="I1551" s="14" t="s">
        <v>31</v>
      </c>
      <c r="J1551" s="14" t="s">
        <v>321</v>
      </c>
      <c r="K1551" s="14" t="s">
        <v>322</v>
      </c>
      <c r="L1551" s="14" t="s">
        <v>22</v>
      </c>
      <c r="M1551" s="14">
        <v>6</v>
      </c>
      <c r="N1551" s="14">
        <v>9</v>
      </c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80</v>
      </c>
      <c r="F1552" s="14" t="s">
        <v>323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22</v>
      </c>
      <c r="M1552" s="14">
        <v>0</v>
      </c>
      <c r="N1552" s="14">
        <v>0</v>
      </c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80</v>
      </c>
      <c r="F1553" s="14" t="s">
        <v>323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917</v>
      </c>
      <c r="M1553" s="14">
        <v>0</v>
      </c>
      <c r="N1553" s="14">
        <v>0</v>
      </c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80</v>
      </c>
      <c r="F1554" s="14" t="s">
        <v>323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24</v>
      </c>
      <c r="M1554" s="14">
        <v>69</v>
      </c>
      <c r="N1554" s="14">
        <v>46</v>
      </c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80</v>
      </c>
      <c r="F1555" s="14" t="s">
        <v>323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21</v>
      </c>
      <c r="M1555" s="14">
        <v>0</v>
      </c>
      <c r="N1555" s="14">
        <v>0</v>
      </c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80</v>
      </c>
      <c r="F1556" s="14" t="s">
        <v>323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23</v>
      </c>
      <c r="M1556" s="14">
        <v>0</v>
      </c>
      <c r="N1556" s="14">
        <v>0</v>
      </c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81</v>
      </c>
      <c r="F1557" s="14" t="s">
        <v>324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23</v>
      </c>
      <c r="M1557" s="14">
        <v>0</v>
      </c>
      <c r="N1557" s="14">
        <v>0</v>
      </c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81</v>
      </c>
      <c r="F1558" s="14" t="s">
        <v>324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22</v>
      </c>
      <c r="M1558" s="14">
        <v>0</v>
      </c>
      <c r="N1558" s="14">
        <v>0</v>
      </c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81</v>
      </c>
      <c r="F1559" s="14" t="s">
        <v>324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917</v>
      </c>
      <c r="M1559" s="14">
        <v>0</v>
      </c>
      <c r="N1559" s="14">
        <v>0</v>
      </c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81</v>
      </c>
      <c r="F1560" s="14" t="s">
        <v>324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24</v>
      </c>
      <c r="M1560" s="14">
        <v>25</v>
      </c>
      <c r="N1560" s="14">
        <v>35</v>
      </c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81</v>
      </c>
      <c r="F1561" s="14" t="s">
        <v>324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21</v>
      </c>
      <c r="M1561" s="14">
        <v>0</v>
      </c>
      <c r="N1561" s="14">
        <v>0</v>
      </c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82</v>
      </c>
      <c r="F1562" s="14" t="s">
        <v>325</v>
      </c>
      <c r="G1562" s="15"/>
      <c r="H1562" s="14">
        <v>160801</v>
      </c>
      <c r="I1562" s="14" t="s">
        <v>31</v>
      </c>
      <c r="J1562" s="14" t="s">
        <v>321</v>
      </c>
      <c r="K1562" s="14" t="s">
        <v>321</v>
      </c>
      <c r="L1562" s="14" t="s">
        <v>23</v>
      </c>
      <c r="M1562" s="14">
        <v>0</v>
      </c>
      <c r="N1562" s="14">
        <v>0</v>
      </c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82</v>
      </c>
      <c r="F1563" s="14" t="s">
        <v>325</v>
      </c>
      <c r="G1563" s="15"/>
      <c r="H1563" s="14">
        <v>160801</v>
      </c>
      <c r="I1563" s="14" t="s">
        <v>31</v>
      </c>
      <c r="J1563" s="14" t="s">
        <v>321</v>
      </c>
      <c r="K1563" s="14" t="s">
        <v>321</v>
      </c>
      <c r="L1563" s="14" t="s">
        <v>24</v>
      </c>
      <c r="M1563" s="14">
        <v>27</v>
      </c>
      <c r="N1563" s="14">
        <v>32</v>
      </c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82</v>
      </c>
      <c r="F1564" s="14" t="s">
        <v>325</v>
      </c>
      <c r="G1564" s="15"/>
      <c r="H1564" s="14">
        <v>160801</v>
      </c>
      <c r="I1564" s="14" t="s">
        <v>31</v>
      </c>
      <c r="J1564" s="14" t="s">
        <v>321</v>
      </c>
      <c r="K1564" s="14" t="s">
        <v>321</v>
      </c>
      <c r="L1564" s="14" t="s">
        <v>21</v>
      </c>
      <c r="M1564" s="14">
        <v>0</v>
      </c>
      <c r="N1564" s="14">
        <v>0</v>
      </c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82</v>
      </c>
      <c r="F1565" s="14" t="s">
        <v>325</v>
      </c>
      <c r="G1565" s="15"/>
      <c r="H1565" s="14">
        <v>160801</v>
      </c>
      <c r="I1565" s="14" t="s">
        <v>31</v>
      </c>
      <c r="J1565" s="14" t="s">
        <v>321</v>
      </c>
      <c r="K1565" s="14" t="s">
        <v>321</v>
      </c>
      <c r="L1565" s="14" t="s">
        <v>22</v>
      </c>
      <c r="M1565" s="14">
        <v>0</v>
      </c>
      <c r="N1565" s="14">
        <v>0</v>
      </c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82</v>
      </c>
      <c r="F1566" s="14" t="s">
        <v>325</v>
      </c>
      <c r="G1566" s="15"/>
      <c r="H1566" s="14">
        <v>160801</v>
      </c>
      <c r="I1566" s="14" t="s">
        <v>31</v>
      </c>
      <c r="J1566" s="14" t="s">
        <v>321</v>
      </c>
      <c r="K1566" s="14" t="s">
        <v>321</v>
      </c>
      <c r="L1566" s="14" t="s">
        <v>917</v>
      </c>
      <c r="M1566" s="14">
        <v>0</v>
      </c>
      <c r="N1566" s="14">
        <v>0</v>
      </c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83</v>
      </c>
      <c r="F1567" s="14" t="s">
        <v>326</v>
      </c>
      <c r="G1567" s="15"/>
      <c r="H1567" s="14">
        <v>160801</v>
      </c>
      <c r="I1567" s="14" t="s">
        <v>31</v>
      </c>
      <c r="J1567" s="14" t="s">
        <v>321</v>
      </c>
      <c r="K1567" s="14" t="s">
        <v>321</v>
      </c>
      <c r="L1567" s="14" t="s">
        <v>21</v>
      </c>
      <c r="M1567" s="14">
        <v>0</v>
      </c>
      <c r="N1567" s="14">
        <v>0</v>
      </c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83</v>
      </c>
      <c r="F1568" s="14" t="s">
        <v>326</v>
      </c>
      <c r="G1568" s="15"/>
      <c r="H1568" s="14">
        <v>160801</v>
      </c>
      <c r="I1568" s="14" t="s">
        <v>31</v>
      </c>
      <c r="J1568" s="14" t="s">
        <v>321</v>
      </c>
      <c r="K1568" s="14" t="s">
        <v>321</v>
      </c>
      <c r="L1568" s="14" t="s">
        <v>917</v>
      </c>
      <c r="M1568" s="14">
        <v>0</v>
      </c>
      <c r="N1568" s="14">
        <v>0</v>
      </c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83</v>
      </c>
      <c r="F1569" s="14" t="s">
        <v>326</v>
      </c>
      <c r="G1569" s="15"/>
      <c r="H1569" s="14">
        <v>160801</v>
      </c>
      <c r="I1569" s="14" t="s">
        <v>31</v>
      </c>
      <c r="J1569" s="14" t="s">
        <v>321</v>
      </c>
      <c r="K1569" s="14" t="s">
        <v>321</v>
      </c>
      <c r="L1569" s="14" t="s">
        <v>24</v>
      </c>
      <c r="M1569" s="14">
        <v>19</v>
      </c>
      <c r="N1569" s="14">
        <v>17</v>
      </c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83</v>
      </c>
      <c r="F1570" s="14" t="s">
        <v>326</v>
      </c>
      <c r="G1570" s="15"/>
      <c r="H1570" s="14">
        <v>160801</v>
      </c>
      <c r="I1570" s="14" t="s">
        <v>31</v>
      </c>
      <c r="J1570" s="14" t="s">
        <v>321</v>
      </c>
      <c r="K1570" s="14" t="s">
        <v>321</v>
      </c>
      <c r="L1570" s="14" t="s">
        <v>22</v>
      </c>
      <c r="M1570" s="14">
        <v>0</v>
      </c>
      <c r="N1570" s="14">
        <v>0</v>
      </c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83</v>
      </c>
      <c r="F1571" s="14" t="s">
        <v>326</v>
      </c>
      <c r="G1571" s="15"/>
      <c r="H1571" s="14">
        <v>160801</v>
      </c>
      <c r="I1571" s="14" t="s">
        <v>31</v>
      </c>
      <c r="J1571" s="14" t="s">
        <v>321</v>
      </c>
      <c r="K1571" s="14" t="s">
        <v>321</v>
      </c>
      <c r="L1571" s="14" t="s">
        <v>23</v>
      </c>
      <c r="M1571" s="14">
        <v>0</v>
      </c>
      <c r="N1571" s="14">
        <v>0</v>
      </c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84</v>
      </c>
      <c r="F1572" s="14" t="s">
        <v>327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917</v>
      </c>
      <c r="M1572" s="14">
        <v>0</v>
      </c>
      <c r="N1572" s="14">
        <v>0</v>
      </c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84</v>
      </c>
      <c r="F1573" s="14" t="s">
        <v>327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21</v>
      </c>
      <c r="M1573" s="14">
        <v>0</v>
      </c>
      <c r="N1573" s="14">
        <v>0</v>
      </c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84</v>
      </c>
      <c r="F1574" s="14" t="s">
        <v>327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23</v>
      </c>
      <c r="M1574" s="14">
        <v>0</v>
      </c>
      <c r="N1574" s="14">
        <v>0</v>
      </c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84</v>
      </c>
      <c r="F1575" s="14" t="s">
        <v>327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22</v>
      </c>
      <c r="M1575" s="14">
        <v>0</v>
      </c>
      <c r="N1575" s="14">
        <v>0</v>
      </c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84</v>
      </c>
      <c r="F1576" s="14" t="s">
        <v>327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24</v>
      </c>
      <c r="M1576" s="14">
        <v>23</v>
      </c>
      <c r="N1576" s="14">
        <v>25</v>
      </c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85</v>
      </c>
      <c r="F1577" s="14" t="s">
        <v>839</v>
      </c>
      <c r="G1577" s="15"/>
      <c r="H1577" s="14">
        <v>160802</v>
      </c>
      <c r="I1577" s="14" t="s">
        <v>31</v>
      </c>
      <c r="J1577" s="14" t="s">
        <v>321</v>
      </c>
      <c r="K1577" s="14" t="s">
        <v>328</v>
      </c>
      <c r="L1577" s="14" t="s">
        <v>24</v>
      </c>
      <c r="M1577" s="14">
        <v>39</v>
      </c>
      <c r="N1577" s="14">
        <v>22</v>
      </c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85</v>
      </c>
      <c r="F1578" s="14" t="s">
        <v>839</v>
      </c>
      <c r="G1578" s="15"/>
      <c r="H1578" s="14">
        <v>160802</v>
      </c>
      <c r="I1578" s="14" t="s">
        <v>31</v>
      </c>
      <c r="J1578" s="14" t="s">
        <v>321</v>
      </c>
      <c r="K1578" s="14" t="s">
        <v>328</v>
      </c>
      <c r="L1578" s="14" t="s">
        <v>21</v>
      </c>
      <c r="M1578" s="14">
        <v>0</v>
      </c>
      <c r="N1578" s="14">
        <v>0</v>
      </c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85</v>
      </c>
      <c r="F1579" s="14" t="s">
        <v>839</v>
      </c>
      <c r="G1579" s="15"/>
      <c r="H1579" s="14">
        <v>160802</v>
      </c>
      <c r="I1579" s="14" t="s">
        <v>31</v>
      </c>
      <c r="J1579" s="14" t="s">
        <v>321</v>
      </c>
      <c r="K1579" s="14" t="s">
        <v>328</v>
      </c>
      <c r="L1579" s="14" t="s">
        <v>917</v>
      </c>
      <c r="M1579" s="14">
        <v>0</v>
      </c>
      <c r="N1579" s="14">
        <v>0</v>
      </c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85</v>
      </c>
      <c r="F1580" s="14" t="s">
        <v>839</v>
      </c>
      <c r="G1580" s="15"/>
      <c r="H1580" s="14">
        <v>160802</v>
      </c>
      <c r="I1580" s="14" t="s">
        <v>31</v>
      </c>
      <c r="J1580" s="14" t="s">
        <v>321</v>
      </c>
      <c r="K1580" s="14" t="s">
        <v>328</v>
      </c>
      <c r="L1580" s="14" t="s">
        <v>22</v>
      </c>
      <c r="M1580" s="14">
        <v>0</v>
      </c>
      <c r="N1580" s="14">
        <v>0</v>
      </c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85</v>
      </c>
      <c r="F1581" s="14" t="s">
        <v>839</v>
      </c>
      <c r="G1581" s="15"/>
      <c r="H1581" s="14">
        <v>160802</v>
      </c>
      <c r="I1581" s="14" t="s">
        <v>31</v>
      </c>
      <c r="J1581" s="14" t="s">
        <v>321</v>
      </c>
      <c r="K1581" s="14" t="s">
        <v>328</v>
      </c>
      <c r="L1581" s="14" t="s">
        <v>23</v>
      </c>
      <c r="M1581" s="14">
        <v>0</v>
      </c>
      <c r="N1581" s="14">
        <v>0</v>
      </c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86</v>
      </c>
      <c r="F1582" s="14" t="s">
        <v>329</v>
      </c>
      <c r="G1582" s="15"/>
      <c r="H1582" s="14">
        <v>160802</v>
      </c>
      <c r="I1582" s="14" t="s">
        <v>31</v>
      </c>
      <c r="J1582" s="14" t="s">
        <v>321</v>
      </c>
      <c r="K1582" s="14" t="s">
        <v>328</v>
      </c>
      <c r="L1582" s="14" t="s">
        <v>22</v>
      </c>
      <c r="M1582" s="14">
        <v>10</v>
      </c>
      <c r="N1582" s="14">
        <v>9</v>
      </c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86</v>
      </c>
      <c r="F1583" s="14" t="s">
        <v>329</v>
      </c>
      <c r="G1583" s="15"/>
      <c r="H1583" s="14">
        <v>160802</v>
      </c>
      <c r="I1583" s="14" t="s">
        <v>31</v>
      </c>
      <c r="J1583" s="14" t="s">
        <v>321</v>
      </c>
      <c r="K1583" s="14" t="s">
        <v>328</v>
      </c>
      <c r="L1583" s="14" t="s">
        <v>21</v>
      </c>
      <c r="M1583" s="14">
        <v>10</v>
      </c>
      <c r="N1583" s="14">
        <v>9</v>
      </c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86</v>
      </c>
      <c r="F1584" s="14" t="s">
        <v>329</v>
      </c>
      <c r="G1584" s="15"/>
      <c r="H1584" s="14">
        <v>160802</v>
      </c>
      <c r="I1584" s="14" t="s">
        <v>31</v>
      </c>
      <c r="J1584" s="14" t="s">
        <v>321</v>
      </c>
      <c r="K1584" s="14" t="s">
        <v>328</v>
      </c>
      <c r="L1584" s="14" t="s">
        <v>23</v>
      </c>
      <c r="M1584" s="14">
        <v>0</v>
      </c>
      <c r="N1584" s="14">
        <v>0</v>
      </c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86</v>
      </c>
      <c r="F1585" s="14" t="s">
        <v>329</v>
      </c>
      <c r="G1585" s="15"/>
      <c r="H1585" s="14">
        <v>160802</v>
      </c>
      <c r="I1585" s="14" t="s">
        <v>31</v>
      </c>
      <c r="J1585" s="14" t="s">
        <v>321</v>
      </c>
      <c r="K1585" s="14" t="s">
        <v>328</v>
      </c>
      <c r="L1585" s="14" t="s">
        <v>917</v>
      </c>
      <c r="M1585" s="14">
        <v>0</v>
      </c>
      <c r="N1585" s="14">
        <v>0</v>
      </c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86</v>
      </c>
      <c r="F1586" s="14" t="s">
        <v>329</v>
      </c>
      <c r="G1586" s="15"/>
      <c r="H1586" s="14">
        <v>160802</v>
      </c>
      <c r="I1586" s="14" t="s">
        <v>31</v>
      </c>
      <c r="J1586" s="14" t="s">
        <v>321</v>
      </c>
      <c r="K1586" s="14" t="s">
        <v>328</v>
      </c>
      <c r="L1586" s="14" t="s">
        <v>24</v>
      </c>
      <c r="M1586" s="14">
        <v>194</v>
      </c>
      <c r="N1586" s="14">
        <v>194</v>
      </c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87</v>
      </c>
      <c r="F1587" s="14" t="s">
        <v>840</v>
      </c>
      <c r="G1587" s="15"/>
      <c r="H1587" s="14">
        <v>160803</v>
      </c>
      <c r="I1587" s="14" t="s">
        <v>31</v>
      </c>
      <c r="J1587" s="14" t="s">
        <v>321</v>
      </c>
      <c r="K1587" s="14" t="s">
        <v>330</v>
      </c>
      <c r="L1587" s="14" t="s">
        <v>23</v>
      </c>
      <c r="M1587" s="14">
        <v>0</v>
      </c>
      <c r="N1587" s="14">
        <v>0</v>
      </c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87</v>
      </c>
      <c r="F1588" s="14" t="s">
        <v>840</v>
      </c>
      <c r="G1588" s="15"/>
      <c r="H1588" s="14">
        <v>160803</v>
      </c>
      <c r="I1588" s="14" t="s">
        <v>31</v>
      </c>
      <c r="J1588" s="14" t="s">
        <v>321</v>
      </c>
      <c r="K1588" s="14" t="s">
        <v>330</v>
      </c>
      <c r="L1588" s="14" t="s">
        <v>917</v>
      </c>
      <c r="M1588" s="14">
        <v>0</v>
      </c>
      <c r="N1588" s="14">
        <v>0</v>
      </c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87</v>
      </c>
      <c r="F1589" s="14" t="s">
        <v>840</v>
      </c>
      <c r="G1589" s="15"/>
      <c r="H1589" s="14">
        <v>160803</v>
      </c>
      <c r="I1589" s="14" t="s">
        <v>31</v>
      </c>
      <c r="J1589" s="14" t="s">
        <v>321</v>
      </c>
      <c r="K1589" s="14" t="s">
        <v>330</v>
      </c>
      <c r="L1589" s="14" t="s">
        <v>22</v>
      </c>
      <c r="M1589" s="14">
        <v>0</v>
      </c>
      <c r="N1589" s="14">
        <v>0</v>
      </c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87</v>
      </c>
      <c r="F1590" s="14" t="s">
        <v>840</v>
      </c>
      <c r="G1590" s="15"/>
      <c r="H1590" s="14">
        <v>160803</v>
      </c>
      <c r="I1590" s="14" t="s">
        <v>31</v>
      </c>
      <c r="J1590" s="14" t="s">
        <v>321</v>
      </c>
      <c r="K1590" s="14" t="s">
        <v>330</v>
      </c>
      <c r="L1590" s="14" t="s">
        <v>24</v>
      </c>
      <c r="M1590" s="14">
        <v>120</v>
      </c>
      <c r="N1590" s="14">
        <v>97</v>
      </c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87</v>
      </c>
      <c r="F1591" s="14" t="s">
        <v>840</v>
      </c>
      <c r="G1591" s="15"/>
      <c r="H1591" s="14">
        <v>160803</v>
      </c>
      <c r="I1591" s="14" t="s">
        <v>31</v>
      </c>
      <c r="J1591" s="14" t="s">
        <v>321</v>
      </c>
      <c r="K1591" s="14" t="s">
        <v>330</v>
      </c>
      <c r="L1591" s="14" t="s">
        <v>21</v>
      </c>
      <c r="M1591" s="14">
        <v>0</v>
      </c>
      <c r="N1591" s="14">
        <v>0</v>
      </c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88</v>
      </c>
      <c r="F1592" s="14" t="s">
        <v>841</v>
      </c>
      <c r="G1592" s="15"/>
      <c r="H1592" s="14">
        <v>160803</v>
      </c>
      <c r="I1592" s="14" t="s">
        <v>31</v>
      </c>
      <c r="J1592" s="14" t="s">
        <v>321</v>
      </c>
      <c r="K1592" s="14" t="s">
        <v>330</v>
      </c>
      <c r="L1592" s="14" t="s">
        <v>22</v>
      </c>
      <c r="M1592" s="14">
        <v>12</v>
      </c>
      <c r="N1592" s="14">
        <v>14</v>
      </c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88</v>
      </c>
      <c r="F1593" s="14" t="s">
        <v>841</v>
      </c>
      <c r="G1593" s="15"/>
      <c r="H1593" s="14">
        <v>160803</v>
      </c>
      <c r="I1593" s="14" t="s">
        <v>31</v>
      </c>
      <c r="J1593" s="14" t="s">
        <v>321</v>
      </c>
      <c r="K1593" s="14" t="s">
        <v>330</v>
      </c>
      <c r="L1593" s="14" t="s">
        <v>23</v>
      </c>
      <c r="M1593" s="14">
        <v>0</v>
      </c>
      <c r="N1593" s="14">
        <v>0</v>
      </c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88</v>
      </c>
      <c r="F1594" s="14" t="s">
        <v>841</v>
      </c>
      <c r="G1594" s="15"/>
      <c r="H1594" s="14">
        <v>160803</v>
      </c>
      <c r="I1594" s="14" t="s">
        <v>31</v>
      </c>
      <c r="J1594" s="14" t="s">
        <v>321</v>
      </c>
      <c r="K1594" s="14" t="s">
        <v>330</v>
      </c>
      <c r="L1594" s="14" t="s">
        <v>917</v>
      </c>
      <c r="M1594" s="14">
        <v>0</v>
      </c>
      <c r="N1594" s="14">
        <v>0</v>
      </c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88</v>
      </c>
      <c r="F1595" s="14" t="s">
        <v>841</v>
      </c>
      <c r="G1595" s="15"/>
      <c r="H1595" s="14">
        <v>160803</v>
      </c>
      <c r="I1595" s="14" t="s">
        <v>31</v>
      </c>
      <c r="J1595" s="14" t="s">
        <v>321</v>
      </c>
      <c r="K1595" s="14" t="s">
        <v>330</v>
      </c>
      <c r="L1595" s="14" t="s">
        <v>21</v>
      </c>
      <c r="M1595" s="14">
        <v>12</v>
      </c>
      <c r="N1595" s="14">
        <v>14</v>
      </c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88</v>
      </c>
      <c r="F1596" s="14" t="s">
        <v>841</v>
      </c>
      <c r="G1596" s="15"/>
      <c r="H1596" s="14">
        <v>160803</v>
      </c>
      <c r="I1596" s="14" t="s">
        <v>31</v>
      </c>
      <c r="J1596" s="14" t="s">
        <v>321</v>
      </c>
      <c r="K1596" s="14" t="s">
        <v>330</v>
      </c>
      <c r="L1596" s="14" t="s">
        <v>24</v>
      </c>
      <c r="M1596" s="14">
        <v>192</v>
      </c>
      <c r="N1596" s="14">
        <v>278</v>
      </c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89</v>
      </c>
      <c r="F1597" s="14" t="s">
        <v>331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23</v>
      </c>
      <c r="M1597" s="14">
        <v>0</v>
      </c>
      <c r="N1597" s="14">
        <v>0</v>
      </c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89</v>
      </c>
      <c r="F1598" s="14" t="s">
        <v>331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917</v>
      </c>
      <c r="M1598" s="14">
        <v>0</v>
      </c>
      <c r="N1598" s="14">
        <v>0</v>
      </c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89</v>
      </c>
      <c r="F1599" s="14" t="s">
        <v>331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24</v>
      </c>
      <c r="M1599" s="14">
        <v>152</v>
      </c>
      <c r="N1599" s="14">
        <v>160</v>
      </c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89</v>
      </c>
      <c r="F1600" s="14" t="s">
        <v>331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22</v>
      </c>
      <c r="M1600" s="14">
        <v>0</v>
      </c>
      <c r="N1600" s="14">
        <v>0</v>
      </c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89</v>
      </c>
      <c r="F1601" s="14" t="s">
        <v>331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21</v>
      </c>
      <c r="M1601" s="14">
        <v>0</v>
      </c>
      <c r="N1601" s="14">
        <v>0</v>
      </c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90</v>
      </c>
      <c r="F1602" s="14" t="s">
        <v>842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21</v>
      </c>
      <c r="M1602" s="14">
        <v>14</v>
      </c>
      <c r="N1602" s="14">
        <v>12</v>
      </c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90</v>
      </c>
      <c r="F1603" s="14" t="s">
        <v>842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22</v>
      </c>
      <c r="M1603" s="14">
        <v>14</v>
      </c>
      <c r="N1603" s="14">
        <v>12</v>
      </c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90</v>
      </c>
      <c r="F1604" s="14" t="s">
        <v>842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24</v>
      </c>
      <c r="M1604" s="14">
        <v>214</v>
      </c>
      <c r="N1604" s="14">
        <v>130</v>
      </c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90</v>
      </c>
      <c r="F1605" s="14" t="s">
        <v>842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917</v>
      </c>
      <c r="M1605" s="14">
        <v>0</v>
      </c>
      <c r="N1605" s="14">
        <v>0</v>
      </c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90</v>
      </c>
      <c r="F1606" s="14" t="s">
        <v>842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23</v>
      </c>
      <c r="M1606" s="14">
        <v>0</v>
      </c>
      <c r="N1606" s="14">
        <v>0</v>
      </c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287</v>
      </c>
      <c r="F1607" s="14" t="s">
        <v>332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22</v>
      </c>
      <c r="M1607" s="14">
        <v>0</v>
      </c>
      <c r="N1607" s="14">
        <v>0</v>
      </c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287</v>
      </c>
      <c r="F1608" s="14" t="s">
        <v>332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24</v>
      </c>
      <c r="M1608" s="14">
        <v>88</v>
      </c>
      <c r="N1608" s="14">
        <v>66</v>
      </c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287</v>
      </c>
      <c r="F1609" s="14" t="s">
        <v>332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21</v>
      </c>
      <c r="M1609" s="14">
        <v>0</v>
      </c>
      <c r="N1609" s="14">
        <v>0</v>
      </c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287</v>
      </c>
      <c r="F1610" s="14" t="s">
        <v>332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23</v>
      </c>
      <c r="M1610" s="14">
        <v>0</v>
      </c>
      <c r="N1610" s="14">
        <v>0</v>
      </c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287</v>
      </c>
      <c r="F1611" s="14" t="s">
        <v>332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917</v>
      </c>
      <c r="M1611" s="14">
        <v>0</v>
      </c>
      <c r="N1611" s="14">
        <v>0</v>
      </c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333</v>
      </c>
      <c r="E1612" s="14">
        <v>66</v>
      </c>
      <c r="F1612" s="14" t="s">
        <v>843</v>
      </c>
      <c r="G1612" s="15"/>
      <c r="H1612" s="14">
        <v>160107</v>
      </c>
      <c r="I1612" s="14" t="s">
        <v>31</v>
      </c>
      <c r="J1612" s="14" t="s">
        <v>246</v>
      </c>
      <c r="K1612" s="14" t="s">
        <v>334</v>
      </c>
      <c r="L1612" s="14" t="s">
        <v>22</v>
      </c>
      <c r="M1612" s="14">
        <v>15</v>
      </c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333</v>
      </c>
      <c r="E1613" s="14">
        <v>66</v>
      </c>
      <c r="F1613" s="14" t="s">
        <v>843</v>
      </c>
      <c r="G1613" s="15"/>
      <c r="H1613" s="14">
        <v>160107</v>
      </c>
      <c r="I1613" s="14" t="s">
        <v>31</v>
      </c>
      <c r="J1613" s="14" t="s">
        <v>246</v>
      </c>
      <c r="K1613" s="14" t="s">
        <v>334</v>
      </c>
      <c r="L1613" s="14" t="s">
        <v>21</v>
      </c>
      <c r="M1613" s="14">
        <v>15</v>
      </c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333</v>
      </c>
      <c r="E1614" s="14">
        <v>66</v>
      </c>
      <c r="F1614" s="14" t="s">
        <v>843</v>
      </c>
      <c r="G1614" s="15"/>
      <c r="H1614" s="14">
        <v>160107</v>
      </c>
      <c r="I1614" s="14" t="s">
        <v>31</v>
      </c>
      <c r="J1614" s="14" t="s">
        <v>246</v>
      </c>
      <c r="K1614" s="14" t="s">
        <v>334</v>
      </c>
      <c r="L1614" s="14" t="s">
        <v>23</v>
      </c>
      <c r="M1614" s="14">
        <v>0</v>
      </c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333</v>
      </c>
      <c r="E1615" s="14">
        <v>66</v>
      </c>
      <c r="F1615" s="14" t="s">
        <v>843</v>
      </c>
      <c r="G1615" s="15"/>
      <c r="H1615" s="14">
        <v>160107</v>
      </c>
      <c r="I1615" s="14" t="s">
        <v>31</v>
      </c>
      <c r="J1615" s="14" t="s">
        <v>246</v>
      </c>
      <c r="K1615" s="14" t="s">
        <v>334</v>
      </c>
      <c r="L1615" s="14" t="s">
        <v>24</v>
      </c>
      <c r="M1615" s="14">
        <v>230</v>
      </c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333</v>
      </c>
      <c r="E1616" s="14">
        <v>66</v>
      </c>
      <c r="F1616" s="14" t="s">
        <v>843</v>
      </c>
      <c r="G1616" s="15"/>
      <c r="H1616" s="14">
        <v>160107</v>
      </c>
      <c r="I1616" s="14" t="s">
        <v>31</v>
      </c>
      <c r="J1616" s="14" t="s">
        <v>246</v>
      </c>
      <c r="K1616" s="14" t="s">
        <v>334</v>
      </c>
      <c r="L1616" s="14" t="s">
        <v>917</v>
      </c>
      <c r="M1616" s="14">
        <v>0</v>
      </c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341</v>
      </c>
      <c r="E1617" s="14">
        <v>37</v>
      </c>
      <c r="F1617" s="14" t="s">
        <v>341</v>
      </c>
      <c r="G1617" s="15"/>
      <c r="H1617" s="14">
        <v>160103</v>
      </c>
      <c r="I1617" s="14" t="s">
        <v>31</v>
      </c>
      <c r="J1617" s="14" t="s">
        <v>246</v>
      </c>
      <c r="K1617" s="14" t="s">
        <v>284</v>
      </c>
      <c r="L1617" s="14" t="s">
        <v>21</v>
      </c>
      <c r="M1617" s="14">
        <v>43</v>
      </c>
      <c r="N1617" s="14">
        <v>38</v>
      </c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341</v>
      </c>
      <c r="E1618" s="14">
        <v>37</v>
      </c>
      <c r="F1618" s="14" t="s">
        <v>341</v>
      </c>
      <c r="G1618" s="15"/>
      <c r="H1618" s="14">
        <v>160103</v>
      </c>
      <c r="I1618" s="14" t="s">
        <v>31</v>
      </c>
      <c r="J1618" s="14" t="s">
        <v>246</v>
      </c>
      <c r="K1618" s="14" t="s">
        <v>284</v>
      </c>
      <c r="L1618" s="14" t="s">
        <v>24</v>
      </c>
      <c r="M1618" s="14">
        <v>1180</v>
      </c>
      <c r="N1618" s="14">
        <v>853</v>
      </c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341</v>
      </c>
      <c r="E1619" s="14">
        <v>37</v>
      </c>
      <c r="F1619" s="14" t="s">
        <v>341</v>
      </c>
      <c r="G1619" s="15"/>
      <c r="H1619" s="14">
        <v>160103</v>
      </c>
      <c r="I1619" s="14" t="s">
        <v>31</v>
      </c>
      <c r="J1619" s="14" t="s">
        <v>246</v>
      </c>
      <c r="K1619" s="14" t="s">
        <v>284</v>
      </c>
      <c r="L1619" s="14" t="s">
        <v>22</v>
      </c>
      <c r="M1619" s="14">
        <v>43</v>
      </c>
      <c r="N1619" s="14">
        <v>38</v>
      </c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341</v>
      </c>
      <c r="E1620" s="14">
        <v>37</v>
      </c>
      <c r="F1620" s="14" t="s">
        <v>341</v>
      </c>
      <c r="G1620" s="15"/>
      <c r="H1620" s="14">
        <v>160103</v>
      </c>
      <c r="I1620" s="14" t="s">
        <v>31</v>
      </c>
      <c r="J1620" s="14" t="s">
        <v>246</v>
      </c>
      <c r="K1620" s="14" t="s">
        <v>284</v>
      </c>
      <c r="L1620" s="14" t="s">
        <v>917</v>
      </c>
      <c r="M1620" s="14">
        <v>1</v>
      </c>
      <c r="N1620" s="14">
        <v>0</v>
      </c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341</v>
      </c>
      <c r="E1621" s="14">
        <v>37</v>
      </c>
      <c r="F1621" s="14" t="s">
        <v>341</v>
      </c>
      <c r="G1621" s="15"/>
      <c r="H1621" s="14">
        <v>160103</v>
      </c>
      <c r="I1621" s="14" t="s">
        <v>31</v>
      </c>
      <c r="J1621" s="14" t="s">
        <v>246</v>
      </c>
      <c r="K1621" s="14" t="s">
        <v>284</v>
      </c>
      <c r="L1621" s="14" t="s">
        <v>23</v>
      </c>
      <c r="M1621" s="14">
        <v>0</v>
      </c>
      <c r="N1621" s="14">
        <v>0</v>
      </c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341</v>
      </c>
      <c r="E1622" s="14">
        <v>38</v>
      </c>
      <c r="F1622" s="14" t="s">
        <v>342</v>
      </c>
      <c r="G1622" s="15"/>
      <c r="H1622" s="14">
        <v>160103</v>
      </c>
      <c r="I1622" s="14" t="s">
        <v>31</v>
      </c>
      <c r="J1622" s="14" t="s">
        <v>246</v>
      </c>
      <c r="K1622" s="14" t="s">
        <v>284</v>
      </c>
      <c r="L1622" s="14" t="s">
        <v>21</v>
      </c>
      <c r="M1622" s="14">
        <v>5</v>
      </c>
      <c r="N1622" s="14">
        <v>4</v>
      </c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341</v>
      </c>
      <c r="E1623" s="14">
        <v>38</v>
      </c>
      <c r="F1623" s="14" t="s">
        <v>342</v>
      </c>
      <c r="G1623" s="15"/>
      <c r="H1623" s="14">
        <v>160103</v>
      </c>
      <c r="I1623" s="14" t="s">
        <v>31</v>
      </c>
      <c r="J1623" s="14" t="s">
        <v>246</v>
      </c>
      <c r="K1623" s="14" t="s">
        <v>284</v>
      </c>
      <c r="L1623" s="14" t="s">
        <v>23</v>
      </c>
      <c r="M1623" s="14">
        <v>0</v>
      </c>
      <c r="N1623" s="14">
        <v>0</v>
      </c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341</v>
      </c>
      <c r="E1624" s="14">
        <v>38</v>
      </c>
      <c r="F1624" s="14" t="s">
        <v>342</v>
      </c>
      <c r="G1624" s="15"/>
      <c r="H1624" s="14">
        <v>160103</v>
      </c>
      <c r="I1624" s="14" t="s">
        <v>31</v>
      </c>
      <c r="J1624" s="14" t="s">
        <v>246</v>
      </c>
      <c r="K1624" s="14" t="s">
        <v>284</v>
      </c>
      <c r="L1624" s="14" t="s">
        <v>917</v>
      </c>
      <c r="M1624" s="14">
        <v>0</v>
      </c>
      <c r="N1624" s="14">
        <v>0</v>
      </c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341</v>
      </c>
      <c r="E1625" s="14">
        <v>38</v>
      </c>
      <c r="F1625" s="14" t="s">
        <v>342</v>
      </c>
      <c r="G1625" s="15"/>
      <c r="H1625" s="14">
        <v>160103</v>
      </c>
      <c r="I1625" s="14" t="s">
        <v>31</v>
      </c>
      <c r="J1625" s="14" t="s">
        <v>246</v>
      </c>
      <c r="K1625" s="14" t="s">
        <v>284</v>
      </c>
      <c r="L1625" s="14" t="s">
        <v>22</v>
      </c>
      <c r="M1625" s="14">
        <v>5</v>
      </c>
      <c r="N1625" s="14">
        <v>4</v>
      </c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341</v>
      </c>
      <c r="E1626" s="14">
        <v>38</v>
      </c>
      <c r="F1626" s="14" t="s">
        <v>342</v>
      </c>
      <c r="G1626" s="15"/>
      <c r="H1626" s="14">
        <v>160103</v>
      </c>
      <c r="I1626" s="14" t="s">
        <v>31</v>
      </c>
      <c r="J1626" s="14" t="s">
        <v>246</v>
      </c>
      <c r="K1626" s="14" t="s">
        <v>284</v>
      </c>
      <c r="L1626" s="14" t="s">
        <v>24</v>
      </c>
      <c r="M1626" s="14">
        <v>30</v>
      </c>
      <c r="N1626" s="14">
        <v>14</v>
      </c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341</v>
      </c>
      <c r="E1627" s="14">
        <v>40</v>
      </c>
      <c r="F1627" s="14" t="s">
        <v>344</v>
      </c>
      <c r="G1627" s="15"/>
      <c r="H1627" s="14">
        <v>160103</v>
      </c>
      <c r="I1627" s="14" t="s">
        <v>31</v>
      </c>
      <c r="J1627" s="14" t="s">
        <v>246</v>
      </c>
      <c r="K1627" s="14" t="s">
        <v>284</v>
      </c>
      <c r="L1627" s="14" t="s">
        <v>23</v>
      </c>
      <c r="M1627" s="14">
        <v>0</v>
      </c>
      <c r="N1627" s="14">
        <v>0</v>
      </c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341</v>
      </c>
      <c r="E1628" s="14">
        <v>40</v>
      </c>
      <c r="F1628" s="14" t="s">
        <v>344</v>
      </c>
      <c r="G1628" s="15"/>
      <c r="H1628" s="14">
        <v>160103</v>
      </c>
      <c r="I1628" s="14" t="s">
        <v>31</v>
      </c>
      <c r="J1628" s="14" t="s">
        <v>246</v>
      </c>
      <c r="K1628" s="14" t="s">
        <v>284</v>
      </c>
      <c r="L1628" s="14" t="s">
        <v>24</v>
      </c>
      <c r="M1628" s="14">
        <v>97</v>
      </c>
      <c r="N1628" s="14">
        <v>99</v>
      </c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341</v>
      </c>
      <c r="E1629" s="14">
        <v>40</v>
      </c>
      <c r="F1629" s="14" t="s">
        <v>344</v>
      </c>
      <c r="G1629" s="15"/>
      <c r="H1629" s="14">
        <v>160103</v>
      </c>
      <c r="I1629" s="14" t="s">
        <v>31</v>
      </c>
      <c r="J1629" s="14" t="s">
        <v>246</v>
      </c>
      <c r="K1629" s="14" t="s">
        <v>284</v>
      </c>
      <c r="L1629" s="14" t="s">
        <v>21</v>
      </c>
      <c r="M1629" s="14">
        <v>4</v>
      </c>
      <c r="N1629" s="14">
        <v>2</v>
      </c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341</v>
      </c>
      <c r="E1630" s="14">
        <v>40</v>
      </c>
      <c r="F1630" s="14" t="s">
        <v>344</v>
      </c>
      <c r="G1630" s="15"/>
      <c r="H1630" s="14">
        <v>160103</v>
      </c>
      <c r="I1630" s="14" t="s">
        <v>31</v>
      </c>
      <c r="J1630" s="14" t="s">
        <v>246</v>
      </c>
      <c r="K1630" s="14" t="s">
        <v>284</v>
      </c>
      <c r="L1630" s="14" t="s">
        <v>22</v>
      </c>
      <c r="M1630" s="14">
        <v>4</v>
      </c>
      <c r="N1630" s="14">
        <v>2</v>
      </c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341</v>
      </c>
      <c r="E1631" s="14">
        <v>40</v>
      </c>
      <c r="F1631" s="14" t="s">
        <v>344</v>
      </c>
      <c r="G1631" s="15"/>
      <c r="H1631" s="14">
        <v>160103</v>
      </c>
      <c r="I1631" s="14" t="s">
        <v>31</v>
      </c>
      <c r="J1631" s="14" t="s">
        <v>246</v>
      </c>
      <c r="K1631" s="14" t="s">
        <v>284</v>
      </c>
      <c r="L1631" s="14" t="s">
        <v>917</v>
      </c>
      <c r="M1631" s="14">
        <v>1</v>
      </c>
      <c r="N1631" s="14">
        <v>0</v>
      </c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341</v>
      </c>
      <c r="E1632" s="14">
        <v>41</v>
      </c>
      <c r="F1632" s="14" t="s">
        <v>345</v>
      </c>
      <c r="G1632" s="15"/>
      <c r="H1632" s="14">
        <v>160103</v>
      </c>
      <c r="I1632" s="14" t="s">
        <v>31</v>
      </c>
      <c r="J1632" s="14" t="s">
        <v>246</v>
      </c>
      <c r="K1632" s="14" t="s">
        <v>284</v>
      </c>
      <c r="L1632" s="14" t="s">
        <v>21</v>
      </c>
      <c r="M1632" s="14">
        <v>8</v>
      </c>
      <c r="N1632" s="14">
        <v>6</v>
      </c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341</v>
      </c>
      <c r="E1633" s="14">
        <v>41</v>
      </c>
      <c r="F1633" s="14" t="s">
        <v>345</v>
      </c>
      <c r="G1633" s="15"/>
      <c r="H1633" s="14">
        <v>160103</v>
      </c>
      <c r="I1633" s="14" t="s">
        <v>31</v>
      </c>
      <c r="J1633" s="14" t="s">
        <v>246</v>
      </c>
      <c r="K1633" s="14" t="s">
        <v>284</v>
      </c>
      <c r="L1633" s="14" t="s">
        <v>24</v>
      </c>
      <c r="M1633" s="14">
        <v>67</v>
      </c>
      <c r="N1633" s="14">
        <v>76</v>
      </c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341</v>
      </c>
      <c r="E1634" s="14">
        <v>41</v>
      </c>
      <c r="F1634" s="14" t="s">
        <v>345</v>
      </c>
      <c r="G1634" s="15"/>
      <c r="H1634" s="14">
        <v>160103</v>
      </c>
      <c r="I1634" s="14" t="s">
        <v>31</v>
      </c>
      <c r="J1634" s="14" t="s">
        <v>246</v>
      </c>
      <c r="K1634" s="14" t="s">
        <v>284</v>
      </c>
      <c r="L1634" s="14" t="s">
        <v>22</v>
      </c>
      <c r="M1634" s="14">
        <v>8</v>
      </c>
      <c r="N1634" s="14">
        <v>6</v>
      </c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341</v>
      </c>
      <c r="E1635" s="14">
        <v>41</v>
      </c>
      <c r="F1635" s="14" t="s">
        <v>345</v>
      </c>
      <c r="G1635" s="15"/>
      <c r="H1635" s="14">
        <v>160103</v>
      </c>
      <c r="I1635" s="14" t="s">
        <v>31</v>
      </c>
      <c r="J1635" s="14" t="s">
        <v>246</v>
      </c>
      <c r="K1635" s="14" t="s">
        <v>284</v>
      </c>
      <c r="L1635" s="14" t="s">
        <v>917</v>
      </c>
      <c r="M1635" s="14">
        <v>0</v>
      </c>
      <c r="N1635" s="14">
        <v>0</v>
      </c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341</v>
      </c>
      <c r="E1636" s="14">
        <v>41</v>
      </c>
      <c r="F1636" s="14" t="s">
        <v>345</v>
      </c>
      <c r="G1636" s="15"/>
      <c r="H1636" s="14">
        <v>160103</v>
      </c>
      <c r="I1636" s="14" t="s">
        <v>31</v>
      </c>
      <c r="J1636" s="14" t="s">
        <v>246</v>
      </c>
      <c r="K1636" s="14" t="s">
        <v>284</v>
      </c>
      <c r="L1636" s="14" t="s">
        <v>23</v>
      </c>
      <c r="M1636" s="14">
        <v>0</v>
      </c>
      <c r="N1636" s="14">
        <v>0</v>
      </c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341</v>
      </c>
      <c r="E1637" s="14">
        <v>42</v>
      </c>
      <c r="F1637" s="14" t="s">
        <v>346</v>
      </c>
      <c r="G1637" s="15"/>
      <c r="H1637" s="14">
        <v>160103</v>
      </c>
      <c r="I1637" s="14" t="s">
        <v>31</v>
      </c>
      <c r="J1637" s="14" t="s">
        <v>246</v>
      </c>
      <c r="K1637" s="14" t="s">
        <v>284</v>
      </c>
      <c r="L1637" s="14" t="s">
        <v>917</v>
      </c>
      <c r="M1637" s="14">
        <v>0</v>
      </c>
      <c r="N1637" s="14">
        <v>0</v>
      </c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341</v>
      </c>
      <c r="E1638" s="14">
        <v>42</v>
      </c>
      <c r="F1638" s="14" t="s">
        <v>346</v>
      </c>
      <c r="G1638" s="15"/>
      <c r="H1638" s="14">
        <v>160103</v>
      </c>
      <c r="I1638" s="14" t="s">
        <v>31</v>
      </c>
      <c r="J1638" s="14" t="s">
        <v>246</v>
      </c>
      <c r="K1638" s="14" t="s">
        <v>284</v>
      </c>
      <c r="L1638" s="14" t="s">
        <v>21</v>
      </c>
      <c r="M1638" s="14">
        <v>4</v>
      </c>
      <c r="N1638" s="14">
        <v>2</v>
      </c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341</v>
      </c>
      <c r="E1639" s="14">
        <v>42</v>
      </c>
      <c r="F1639" s="14" t="s">
        <v>346</v>
      </c>
      <c r="G1639" s="15"/>
      <c r="H1639" s="14">
        <v>160103</v>
      </c>
      <c r="I1639" s="14" t="s">
        <v>31</v>
      </c>
      <c r="J1639" s="14" t="s">
        <v>246</v>
      </c>
      <c r="K1639" s="14" t="s">
        <v>284</v>
      </c>
      <c r="L1639" s="14" t="s">
        <v>22</v>
      </c>
      <c r="M1639" s="14">
        <v>4</v>
      </c>
      <c r="N1639" s="14">
        <v>2</v>
      </c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341</v>
      </c>
      <c r="E1640" s="14">
        <v>42</v>
      </c>
      <c r="F1640" s="14" t="s">
        <v>346</v>
      </c>
      <c r="G1640" s="15"/>
      <c r="H1640" s="14">
        <v>160103</v>
      </c>
      <c r="I1640" s="14" t="s">
        <v>31</v>
      </c>
      <c r="J1640" s="14" t="s">
        <v>246</v>
      </c>
      <c r="K1640" s="14" t="s">
        <v>284</v>
      </c>
      <c r="L1640" s="14" t="s">
        <v>23</v>
      </c>
      <c r="M1640" s="14">
        <v>0</v>
      </c>
      <c r="N1640" s="14">
        <v>0</v>
      </c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341</v>
      </c>
      <c r="E1641" s="14">
        <v>42</v>
      </c>
      <c r="F1641" s="14" t="s">
        <v>346</v>
      </c>
      <c r="G1641" s="15"/>
      <c r="H1641" s="14">
        <v>160103</v>
      </c>
      <c r="I1641" s="14" t="s">
        <v>31</v>
      </c>
      <c r="J1641" s="14" t="s">
        <v>246</v>
      </c>
      <c r="K1641" s="14" t="s">
        <v>284</v>
      </c>
      <c r="L1641" s="14" t="s">
        <v>24</v>
      </c>
      <c r="M1641" s="14">
        <v>118</v>
      </c>
      <c r="N1641" s="14">
        <v>118</v>
      </c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341</v>
      </c>
      <c r="E1642" s="14">
        <v>43</v>
      </c>
      <c r="F1642" s="14" t="s">
        <v>194</v>
      </c>
      <c r="G1642" s="15"/>
      <c r="H1642" s="14">
        <v>160103</v>
      </c>
      <c r="I1642" s="14" t="s">
        <v>31</v>
      </c>
      <c r="J1642" s="14" t="s">
        <v>246</v>
      </c>
      <c r="K1642" s="14" t="s">
        <v>284</v>
      </c>
      <c r="L1642" s="14" t="s">
        <v>917</v>
      </c>
      <c r="M1642" s="14">
        <v>0</v>
      </c>
      <c r="N1642" s="14">
        <v>0</v>
      </c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341</v>
      </c>
      <c r="E1643" s="14">
        <v>43</v>
      </c>
      <c r="F1643" s="14" t="s">
        <v>194</v>
      </c>
      <c r="G1643" s="15"/>
      <c r="H1643" s="14">
        <v>160103</v>
      </c>
      <c r="I1643" s="14" t="s">
        <v>31</v>
      </c>
      <c r="J1643" s="14" t="s">
        <v>246</v>
      </c>
      <c r="K1643" s="14" t="s">
        <v>284</v>
      </c>
      <c r="L1643" s="14" t="s">
        <v>23</v>
      </c>
      <c r="M1643" s="14">
        <v>0</v>
      </c>
      <c r="N1643" s="14">
        <v>0</v>
      </c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341</v>
      </c>
      <c r="E1644" s="14">
        <v>43</v>
      </c>
      <c r="F1644" s="14" t="s">
        <v>194</v>
      </c>
      <c r="G1644" s="15"/>
      <c r="H1644" s="14">
        <v>160103</v>
      </c>
      <c r="I1644" s="14" t="s">
        <v>31</v>
      </c>
      <c r="J1644" s="14" t="s">
        <v>246</v>
      </c>
      <c r="K1644" s="14" t="s">
        <v>284</v>
      </c>
      <c r="L1644" s="14" t="s">
        <v>24</v>
      </c>
      <c r="M1644" s="14">
        <v>170</v>
      </c>
      <c r="N1644" s="14">
        <v>95</v>
      </c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341</v>
      </c>
      <c r="E1645" s="14">
        <v>43</v>
      </c>
      <c r="F1645" s="14" t="s">
        <v>194</v>
      </c>
      <c r="G1645" s="15"/>
      <c r="H1645" s="14">
        <v>160103</v>
      </c>
      <c r="I1645" s="14" t="s">
        <v>31</v>
      </c>
      <c r="J1645" s="14" t="s">
        <v>246</v>
      </c>
      <c r="K1645" s="14" t="s">
        <v>284</v>
      </c>
      <c r="L1645" s="14" t="s">
        <v>22</v>
      </c>
      <c r="M1645" s="14">
        <v>9</v>
      </c>
      <c r="N1645" s="14">
        <v>9</v>
      </c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341</v>
      </c>
      <c r="E1646" s="14">
        <v>43</v>
      </c>
      <c r="F1646" s="14" t="s">
        <v>194</v>
      </c>
      <c r="G1646" s="15"/>
      <c r="H1646" s="14">
        <v>160103</v>
      </c>
      <c r="I1646" s="14" t="s">
        <v>31</v>
      </c>
      <c r="J1646" s="14" t="s">
        <v>246</v>
      </c>
      <c r="K1646" s="14" t="s">
        <v>284</v>
      </c>
      <c r="L1646" s="14" t="s">
        <v>21</v>
      </c>
      <c r="M1646" s="14">
        <v>9</v>
      </c>
      <c r="N1646" s="14">
        <v>9</v>
      </c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341</v>
      </c>
      <c r="E1647" s="14">
        <v>45</v>
      </c>
      <c r="F1647" s="14" t="s">
        <v>347</v>
      </c>
      <c r="G1647" s="15"/>
      <c r="H1647" s="14">
        <v>160103</v>
      </c>
      <c r="I1647" s="14" t="s">
        <v>31</v>
      </c>
      <c r="J1647" s="14" t="s">
        <v>246</v>
      </c>
      <c r="K1647" s="14" t="s">
        <v>284</v>
      </c>
      <c r="L1647" s="14" t="s">
        <v>22</v>
      </c>
      <c r="M1647" s="14">
        <v>7</v>
      </c>
      <c r="N1647" s="14">
        <v>7</v>
      </c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341</v>
      </c>
      <c r="E1648" s="14">
        <v>45</v>
      </c>
      <c r="F1648" s="14" t="s">
        <v>347</v>
      </c>
      <c r="G1648" s="15"/>
      <c r="H1648" s="14">
        <v>160103</v>
      </c>
      <c r="I1648" s="14" t="s">
        <v>31</v>
      </c>
      <c r="J1648" s="14" t="s">
        <v>246</v>
      </c>
      <c r="K1648" s="14" t="s">
        <v>284</v>
      </c>
      <c r="L1648" s="14" t="s">
        <v>917</v>
      </c>
      <c r="M1648" s="14">
        <v>0</v>
      </c>
      <c r="N1648" s="14">
        <v>0</v>
      </c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341</v>
      </c>
      <c r="E1649" s="14">
        <v>45</v>
      </c>
      <c r="F1649" s="14" t="s">
        <v>347</v>
      </c>
      <c r="G1649" s="15"/>
      <c r="H1649" s="14">
        <v>160103</v>
      </c>
      <c r="I1649" s="14" t="s">
        <v>31</v>
      </c>
      <c r="J1649" s="14" t="s">
        <v>246</v>
      </c>
      <c r="K1649" s="14" t="s">
        <v>284</v>
      </c>
      <c r="L1649" s="14" t="s">
        <v>21</v>
      </c>
      <c r="M1649" s="14">
        <v>7</v>
      </c>
      <c r="N1649" s="14">
        <v>7</v>
      </c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341</v>
      </c>
      <c r="E1650" s="14">
        <v>45</v>
      </c>
      <c r="F1650" s="14" t="s">
        <v>347</v>
      </c>
      <c r="G1650" s="15"/>
      <c r="H1650" s="14">
        <v>160103</v>
      </c>
      <c r="I1650" s="14" t="s">
        <v>31</v>
      </c>
      <c r="J1650" s="14" t="s">
        <v>246</v>
      </c>
      <c r="K1650" s="14" t="s">
        <v>284</v>
      </c>
      <c r="L1650" s="14" t="s">
        <v>23</v>
      </c>
      <c r="M1650" s="14">
        <v>0</v>
      </c>
      <c r="N1650" s="14">
        <v>0</v>
      </c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341</v>
      </c>
      <c r="E1651" s="14">
        <v>45</v>
      </c>
      <c r="F1651" s="14" t="s">
        <v>347</v>
      </c>
      <c r="G1651" s="15"/>
      <c r="H1651" s="14">
        <v>160103</v>
      </c>
      <c r="I1651" s="14" t="s">
        <v>31</v>
      </c>
      <c r="J1651" s="14" t="s">
        <v>246</v>
      </c>
      <c r="K1651" s="14" t="s">
        <v>284</v>
      </c>
      <c r="L1651" s="14" t="s">
        <v>24</v>
      </c>
      <c r="M1651" s="14">
        <v>189</v>
      </c>
      <c r="N1651" s="14">
        <v>189</v>
      </c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46</v>
      </c>
      <c r="F1652" s="14" t="s">
        <v>348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22</v>
      </c>
      <c r="M1652" s="14">
        <v>7</v>
      </c>
      <c r="N1652" s="14">
        <v>4</v>
      </c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46</v>
      </c>
      <c r="F1653" s="14" t="s">
        <v>348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23</v>
      </c>
      <c r="M1653" s="14">
        <v>0</v>
      </c>
      <c r="N1653" s="14">
        <v>0</v>
      </c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46</v>
      </c>
      <c r="F1654" s="14" t="s">
        <v>348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24</v>
      </c>
      <c r="M1654" s="14">
        <v>155</v>
      </c>
      <c r="N1654" s="14">
        <v>179</v>
      </c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46</v>
      </c>
      <c r="F1655" s="14" t="s">
        <v>348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917</v>
      </c>
      <c r="M1655" s="14">
        <v>0</v>
      </c>
      <c r="N1655" s="14">
        <v>0</v>
      </c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46</v>
      </c>
      <c r="F1656" s="14" t="s">
        <v>348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21</v>
      </c>
      <c r="M1656" s="14">
        <v>7</v>
      </c>
      <c r="N1656" s="14">
        <v>4</v>
      </c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47</v>
      </c>
      <c r="F1657" s="14" t="s">
        <v>349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22</v>
      </c>
      <c r="M1657" s="14">
        <v>5</v>
      </c>
      <c r="N1657" s="14">
        <v>9</v>
      </c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47</v>
      </c>
      <c r="F1658" s="14" t="s">
        <v>349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23</v>
      </c>
      <c r="M1658" s="14">
        <v>0</v>
      </c>
      <c r="N1658" s="14">
        <v>0</v>
      </c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47</v>
      </c>
      <c r="F1659" s="14" t="s">
        <v>349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917</v>
      </c>
      <c r="M1659" s="14">
        <v>0</v>
      </c>
      <c r="N1659" s="14">
        <v>0</v>
      </c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47</v>
      </c>
      <c r="F1660" s="14" t="s">
        <v>349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21</v>
      </c>
      <c r="M1660" s="14">
        <v>5</v>
      </c>
      <c r="N1660" s="14">
        <v>9</v>
      </c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47</v>
      </c>
      <c r="F1661" s="14" t="s">
        <v>349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5</v>
      </c>
      <c r="N1661" s="14">
        <v>120</v>
      </c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277</v>
      </c>
      <c r="F1662" s="14" t="s">
        <v>350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23</v>
      </c>
      <c r="M1662" s="14">
        <v>0</v>
      </c>
      <c r="N1662" s="14">
        <v>0</v>
      </c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277</v>
      </c>
      <c r="F1663" s="14" t="s">
        <v>350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917</v>
      </c>
      <c r="M1663" s="14">
        <v>0</v>
      </c>
      <c r="N1663" s="14">
        <v>0</v>
      </c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277</v>
      </c>
      <c r="F1664" s="14" t="s">
        <v>350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24</v>
      </c>
      <c r="M1664" s="14">
        <v>100</v>
      </c>
      <c r="N1664" s="14">
        <v>105</v>
      </c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277</v>
      </c>
      <c r="F1665" s="14" t="s">
        <v>350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22</v>
      </c>
      <c r="M1665" s="14">
        <v>7</v>
      </c>
      <c r="N1665" s="14">
        <v>5</v>
      </c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277</v>
      </c>
      <c r="F1666" s="14" t="s">
        <v>350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21</v>
      </c>
      <c r="M1666" s="14">
        <v>7</v>
      </c>
      <c r="N1666" s="14">
        <v>5</v>
      </c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6727</v>
      </c>
      <c r="F1667" s="14" t="s">
        <v>351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22</v>
      </c>
      <c r="M1667" s="14">
        <v>7</v>
      </c>
      <c r="N1667" s="14">
        <v>5</v>
      </c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6727</v>
      </c>
      <c r="F1668" s="14" t="s">
        <v>351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21</v>
      </c>
      <c r="M1668" s="14">
        <v>7</v>
      </c>
      <c r="N1668" s="14">
        <v>5</v>
      </c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6727</v>
      </c>
      <c r="F1669" s="14" t="s">
        <v>351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23</v>
      </c>
      <c r="M1669" s="14">
        <v>0</v>
      </c>
      <c r="N1669" s="14">
        <v>0</v>
      </c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6727</v>
      </c>
      <c r="F1670" s="14" t="s">
        <v>351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24</v>
      </c>
      <c r="M1670" s="14">
        <v>150</v>
      </c>
      <c r="N1670" s="14">
        <v>156</v>
      </c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6727</v>
      </c>
      <c r="F1671" s="14" t="s">
        <v>351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917</v>
      </c>
      <c r="M1671" s="14">
        <v>0</v>
      </c>
      <c r="N1671" s="14">
        <v>0</v>
      </c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24407</v>
      </c>
      <c r="F1672" s="14" t="s">
        <v>352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917</v>
      </c>
      <c r="M1672" s="14">
        <v>0</v>
      </c>
      <c r="N1672" s="14">
        <v>0</v>
      </c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24407</v>
      </c>
      <c r="F1673" s="14" t="s">
        <v>352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24</v>
      </c>
      <c r="M1673" s="14">
        <v>113</v>
      </c>
      <c r="N1673" s="14">
        <v>112</v>
      </c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24407</v>
      </c>
      <c r="F1674" s="14" t="s">
        <v>352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21</v>
      </c>
      <c r="M1674" s="14">
        <v>6</v>
      </c>
      <c r="N1674" s="14">
        <v>6</v>
      </c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24407</v>
      </c>
      <c r="F1675" s="14" t="s">
        <v>352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22</v>
      </c>
      <c r="M1675" s="14">
        <v>6</v>
      </c>
      <c r="N1675" s="14">
        <v>6</v>
      </c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24407</v>
      </c>
      <c r="F1676" s="14" t="s">
        <v>352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23</v>
      </c>
      <c r="M1676" s="14">
        <v>0</v>
      </c>
      <c r="N1676" s="14">
        <v>0</v>
      </c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353</v>
      </c>
      <c r="D1677" s="14" t="s">
        <v>354</v>
      </c>
      <c r="E1677" s="14">
        <v>1</v>
      </c>
      <c r="F1677" s="14" t="s">
        <v>355</v>
      </c>
      <c r="G1677" s="15"/>
      <c r="H1677" s="14">
        <v>160101</v>
      </c>
      <c r="I1677" s="14" t="s">
        <v>31</v>
      </c>
      <c r="J1677" s="14" t="s">
        <v>246</v>
      </c>
      <c r="K1677" s="14" t="s">
        <v>251</v>
      </c>
      <c r="L1677" s="14" t="s">
        <v>21</v>
      </c>
      <c r="M1677" s="14">
        <v>203</v>
      </c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353</v>
      </c>
      <c r="D1678" s="14" t="s">
        <v>354</v>
      </c>
      <c r="E1678" s="14">
        <v>1</v>
      </c>
      <c r="F1678" s="14" t="s">
        <v>355</v>
      </c>
      <c r="G1678" s="15"/>
      <c r="H1678" s="14">
        <v>160101</v>
      </c>
      <c r="I1678" s="14" t="s">
        <v>31</v>
      </c>
      <c r="J1678" s="14" t="s">
        <v>246</v>
      </c>
      <c r="K1678" s="14" t="s">
        <v>251</v>
      </c>
      <c r="L1678" s="14" t="s">
        <v>24</v>
      </c>
      <c r="M1678" s="14">
        <v>4934</v>
      </c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353</v>
      </c>
      <c r="D1679" s="14" t="s">
        <v>354</v>
      </c>
      <c r="E1679" s="14">
        <v>1</v>
      </c>
      <c r="F1679" s="14" t="s">
        <v>355</v>
      </c>
      <c r="G1679" s="15"/>
      <c r="H1679" s="14">
        <v>160101</v>
      </c>
      <c r="I1679" s="14" t="s">
        <v>31</v>
      </c>
      <c r="J1679" s="14" t="s">
        <v>246</v>
      </c>
      <c r="K1679" s="14" t="s">
        <v>251</v>
      </c>
      <c r="L1679" s="14" t="s">
        <v>23</v>
      </c>
      <c r="M1679" s="14">
        <v>0</v>
      </c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353</v>
      </c>
      <c r="D1680" s="14" t="s">
        <v>354</v>
      </c>
      <c r="E1680" s="14">
        <v>1</v>
      </c>
      <c r="F1680" s="14" t="s">
        <v>355</v>
      </c>
      <c r="G1680" s="15"/>
      <c r="H1680" s="14">
        <v>160101</v>
      </c>
      <c r="I1680" s="14" t="s">
        <v>31</v>
      </c>
      <c r="J1680" s="14" t="s">
        <v>246</v>
      </c>
      <c r="K1680" s="14" t="s">
        <v>251</v>
      </c>
      <c r="L1680" s="14" t="s">
        <v>917</v>
      </c>
      <c r="M1680" s="14">
        <v>5</v>
      </c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353</v>
      </c>
      <c r="D1681" s="14" t="s">
        <v>354</v>
      </c>
      <c r="E1681" s="14">
        <v>1</v>
      </c>
      <c r="F1681" s="14" t="s">
        <v>355</v>
      </c>
      <c r="G1681" s="15"/>
      <c r="H1681" s="14">
        <v>160101</v>
      </c>
      <c r="I1681" s="14" t="s">
        <v>31</v>
      </c>
      <c r="J1681" s="14" t="s">
        <v>246</v>
      </c>
      <c r="K1681" s="14" t="s">
        <v>251</v>
      </c>
      <c r="L1681" s="14" t="s">
        <v>22</v>
      </c>
      <c r="M1681" s="14">
        <v>199</v>
      </c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353</v>
      </c>
      <c r="D1682" s="14" t="s">
        <v>354</v>
      </c>
      <c r="E1682" s="14">
        <v>162</v>
      </c>
      <c r="F1682" s="14" t="s">
        <v>853</v>
      </c>
      <c r="G1682" s="15"/>
      <c r="H1682" s="14">
        <v>160601</v>
      </c>
      <c r="I1682" s="14" t="s">
        <v>31</v>
      </c>
      <c r="J1682" s="14" t="s">
        <v>356</v>
      </c>
      <c r="K1682" s="14" t="s">
        <v>357</v>
      </c>
      <c r="L1682" s="14" t="s">
        <v>23</v>
      </c>
      <c r="M1682" s="14">
        <v>0</v>
      </c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353</v>
      </c>
      <c r="D1683" s="14" t="s">
        <v>354</v>
      </c>
      <c r="E1683" s="14">
        <v>162</v>
      </c>
      <c r="F1683" s="14" t="s">
        <v>853</v>
      </c>
      <c r="G1683" s="15"/>
      <c r="H1683" s="14">
        <v>160601</v>
      </c>
      <c r="I1683" s="14" t="s">
        <v>31</v>
      </c>
      <c r="J1683" s="14" t="s">
        <v>356</v>
      </c>
      <c r="K1683" s="14" t="s">
        <v>357</v>
      </c>
      <c r="L1683" s="14" t="s">
        <v>21</v>
      </c>
      <c r="M1683" s="14">
        <v>24</v>
      </c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353</v>
      </c>
      <c r="D1684" s="14" t="s">
        <v>354</v>
      </c>
      <c r="E1684" s="14">
        <v>162</v>
      </c>
      <c r="F1684" s="14" t="s">
        <v>853</v>
      </c>
      <c r="G1684" s="15"/>
      <c r="H1684" s="14">
        <v>160601</v>
      </c>
      <c r="I1684" s="14" t="s">
        <v>31</v>
      </c>
      <c r="J1684" s="14" t="s">
        <v>356</v>
      </c>
      <c r="K1684" s="14" t="s">
        <v>357</v>
      </c>
      <c r="L1684" s="14" t="s">
        <v>22</v>
      </c>
      <c r="M1684" s="14">
        <v>24</v>
      </c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353</v>
      </c>
      <c r="D1685" s="14" t="s">
        <v>354</v>
      </c>
      <c r="E1685" s="14">
        <v>162</v>
      </c>
      <c r="F1685" s="14" t="s">
        <v>853</v>
      </c>
      <c r="G1685" s="15"/>
      <c r="H1685" s="14">
        <v>160601</v>
      </c>
      <c r="I1685" s="14" t="s">
        <v>31</v>
      </c>
      <c r="J1685" s="14" t="s">
        <v>356</v>
      </c>
      <c r="K1685" s="14" t="s">
        <v>357</v>
      </c>
      <c r="L1685" s="14" t="s">
        <v>24</v>
      </c>
      <c r="M1685" s="14">
        <v>877</v>
      </c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353</v>
      </c>
      <c r="D1686" s="14" t="s">
        <v>354</v>
      </c>
      <c r="E1686" s="14">
        <v>162</v>
      </c>
      <c r="F1686" s="14" t="s">
        <v>853</v>
      </c>
      <c r="G1686" s="15"/>
      <c r="H1686" s="14">
        <v>160601</v>
      </c>
      <c r="I1686" s="14" t="s">
        <v>31</v>
      </c>
      <c r="J1686" s="14" t="s">
        <v>356</v>
      </c>
      <c r="K1686" s="14" t="s">
        <v>357</v>
      </c>
      <c r="L1686" s="14" t="s">
        <v>917</v>
      </c>
      <c r="M1686" s="14">
        <v>6</v>
      </c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353</v>
      </c>
      <c r="D1687" s="14" t="s">
        <v>354</v>
      </c>
      <c r="E1687" s="14">
        <v>210</v>
      </c>
      <c r="F1687" s="14" t="s">
        <v>914</v>
      </c>
      <c r="G1687" s="15"/>
      <c r="H1687" s="14">
        <v>160201</v>
      </c>
      <c r="I1687" s="14" t="s">
        <v>31</v>
      </c>
      <c r="J1687" s="14" t="s">
        <v>52</v>
      </c>
      <c r="K1687" s="14" t="s">
        <v>100</v>
      </c>
      <c r="L1687" s="14" t="s">
        <v>917</v>
      </c>
      <c r="M1687" s="14">
        <v>4</v>
      </c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353</v>
      </c>
      <c r="D1688" s="14" t="s">
        <v>354</v>
      </c>
      <c r="E1688" s="14">
        <v>210</v>
      </c>
      <c r="F1688" s="14" t="s">
        <v>914</v>
      </c>
      <c r="G1688" s="15"/>
      <c r="H1688" s="14">
        <v>160201</v>
      </c>
      <c r="I1688" s="14" t="s">
        <v>31</v>
      </c>
      <c r="J1688" s="14" t="s">
        <v>52</v>
      </c>
      <c r="K1688" s="14" t="s">
        <v>100</v>
      </c>
      <c r="L1688" s="14" t="s">
        <v>21</v>
      </c>
      <c r="M1688" s="14">
        <v>117</v>
      </c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353</v>
      </c>
      <c r="D1689" s="14" t="s">
        <v>354</v>
      </c>
      <c r="E1689" s="14">
        <v>210</v>
      </c>
      <c r="F1689" s="14" t="s">
        <v>914</v>
      </c>
      <c r="G1689" s="15"/>
      <c r="H1689" s="14">
        <v>160201</v>
      </c>
      <c r="I1689" s="14" t="s">
        <v>31</v>
      </c>
      <c r="J1689" s="14" t="s">
        <v>52</v>
      </c>
      <c r="K1689" s="14" t="s">
        <v>100</v>
      </c>
      <c r="L1689" s="14" t="s">
        <v>23</v>
      </c>
      <c r="M1689" s="14">
        <v>0</v>
      </c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353</v>
      </c>
      <c r="D1690" s="14" t="s">
        <v>354</v>
      </c>
      <c r="E1690" s="14">
        <v>210</v>
      </c>
      <c r="F1690" s="14" t="s">
        <v>914</v>
      </c>
      <c r="G1690" s="15"/>
      <c r="H1690" s="14">
        <v>160201</v>
      </c>
      <c r="I1690" s="14" t="s">
        <v>31</v>
      </c>
      <c r="J1690" s="14" t="s">
        <v>52</v>
      </c>
      <c r="K1690" s="14" t="s">
        <v>100</v>
      </c>
      <c r="L1690" s="14" t="s">
        <v>22</v>
      </c>
      <c r="M1690" s="14">
        <v>117</v>
      </c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353</v>
      </c>
      <c r="D1691" s="14" t="s">
        <v>354</v>
      </c>
      <c r="E1691" s="14">
        <v>210</v>
      </c>
      <c r="F1691" s="14" t="s">
        <v>914</v>
      </c>
      <c r="G1691" s="15"/>
      <c r="H1691" s="14">
        <v>160201</v>
      </c>
      <c r="I1691" s="14" t="s">
        <v>31</v>
      </c>
      <c r="J1691" s="14" t="s">
        <v>52</v>
      </c>
      <c r="K1691" s="14" t="s">
        <v>100</v>
      </c>
      <c r="L1691" s="14" t="s">
        <v>24</v>
      </c>
      <c r="M1691" s="14">
        <v>400</v>
      </c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358</v>
      </c>
      <c r="D1692" s="14" t="s">
        <v>359</v>
      </c>
      <c r="E1692" s="14">
        <v>76</v>
      </c>
      <c r="F1692" s="14" t="s">
        <v>360</v>
      </c>
      <c r="G1692" s="15"/>
      <c r="H1692" s="14">
        <v>160401</v>
      </c>
      <c r="I1692" s="14" t="s">
        <v>31</v>
      </c>
      <c r="J1692" s="14" t="s">
        <v>361</v>
      </c>
      <c r="K1692" s="14" t="s">
        <v>358</v>
      </c>
      <c r="L1692" s="14" t="s">
        <v>917</v>
      </c>
      <c r="M1692" s="14">
        <v>0</v>
      </c>
      <c r="N1692" s="14">
        <v>0</v>
      </c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358</v>
      </c>
      <c r="D1693" s="14" t="s">
        <v>359</v>
      </c>
      <c r="E1693" s="14">
        <v>76</v>
      </c>
      <c r="F1693" s="14" t="s">
        <v>360</v>
      </c>
      <c r="G1693" s="15"/>
      <c r="H1693" s="14">
        <v>160401</v>
      </c>
      <c r="I1693" s="14" t="s">
        <v>31</v>
      </c>
      <c r="J1693" s="14" t="s">
        <v>361</v>
      </c>
      <c r="K1693" s="14" t="s">
        <v>358</v>
      </c>
      <c r="L1693" s="14" t="s">
        <v>22</v>
      </c>
      <c r="M1693" s="14">
        <v>0</v>
      </c>
      <c r="N1693" s="14">
        <v>0</v>
      </c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358</v>
      </c>
      <c r="D1694" s="14" t="s">
        <v>359</v>
      </c>
      <c r="E1694" s="14">
        <v>76</v>
      </c>
      <c r="F1694" s="14" t="s">
        <v>360</v>
      </c>
      <c r="G1694" s="15"/>
      <c r="H1694" s="14">
        <v>160401</v>
      </c>
      <c r="I1694" s="14" t="s">
        <v>31</v>
      </c>
      <c r="J1694" s="14" t="s">
        <v>361</v>
      </c>
      <c r="K1694" s="14" t="s">
        <v>358</v>
      </c>
      <c r="L1694" s="14" t="s">
        <v>23</v>
      </c>
      <c r="M1694" s="14">
        <v>0</v>
      </c>
      <c r="N1694" s="14">
        <v>0</v>
      </c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358</v>
      </c>
      <c r="D1695" s="14" t="s">
        <v>359</v>
      </c>
      <c r="E1695" s="14">
        <v>76</v>
      </c>
      <c r="F1695" s="14" t="s">
        <v>360</v>
      </c>
      <c r="G1695" s="15"/>
      <c r="H1695" s="14">
        <v>160401</v>
      </c>
      <c r="I1695" s="14" t="s">
        <v>31</v>
      </c>
      <c r="J1695" s="14" t="s">
        <v>361</v>
      </c>
      <c r="K1695" s="14" t="s">
        <v>358</v>
      </c>
      <c r="L1695" s="14" t="s">
        <v>24</v>
      </c>
      <c r="M1695" s="14">
        <v>0</v>
      </c>
      <c r="N1695" s="14">
        <v>0</v>
      </c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358</v>
      </c>
      <c r="D1696" s="14" t="s">
        <v>359</v>
      </c>
      <c r="E1696" s="14">
        <v>76</v>
      </c>
      <c r="F1696" s="14" t="s">
        <v>360</v>
      </c>
      <c r="G1696" s="15"/>
      <c r="H1696" s="14">
        <v>160401</v>
      </c>
      <c r="I1696" s="14" t="s">
        <v>31</v>
      </c>
      <c r="J1696" s="14" t="s">
        <v>361</v>
      </c>
      <c r="K1696" s="14" t="s">
        <v>358</v>
      </c>
      <c r="L1696" s="14" t="s">
        <v>21</v>
      </c>
      <c r="M1696" s="14">
        <v>0</v>
      </c>
      <c r="N1696" s="14">
        <v>0</v>
      </c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358</v>
      </c>
      <c r="D1697" s="14" t="s">
        <v>359</v>
      </c>
      <c r="E1697" s="14">
        <v>118</v>
      </c>
      <c r="F1697" s="14" t="s">
        <v>362</v>
      </c>
      <c r="G1697" s="15"/>
      <c r="H1697" s="14">
        <v>160401</v>
      </c>
      <c r="I1697" s="14" t="s">
        <v>31</v>
      </c>
      <c r="J1697" s="14" t="s">
        <v>361</v>
      </c>
      <c r="K1697" s="14" t="s">
        <v>358</v>
      </c>
      <c r="L1697" s="14" t="s">
        <v>917</v>
      </c>
      <c r="M1697" s="14">
        <v>0</v>
      </c>
      <c r="N1697" s="14">
        <v>2</v>
      </c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358</v>
      </c>
      <c r="D1698" s="14" t="s">
        <v>359</v>
      </c>
      <c r="E1698" s="14">
        <v>118</v>
      </c>
      <c r="F1698" s="14" t="s">
        <v>362</v>
      </c>
      <c r="G1698" s="15"/>
      <c r="H1698" s="14">
        <v>160401</v>
      </c>
      <c r="I1698" s="14" t="s">
        <v>31</v>
      </c>
      <c r="J1698" s="14" t="s">
        <v>361</v>
      </c>
      <c r="K1698" s="14" t="s">
        <v>358</v>
      </c>
      <c r="L1698" s="14" t="s">
        <v>21</v>
      </c>
      <c r="M1698" s="14">
        <v>105</v>
      </c>
      <c r="N1698" s="14">
        <v>4</v>
      </c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358</v>
      </c>
      <c r="D1699" s="14" t="s">
        <v>359</v>
      </c>
      <c r="E1699" s="14">
        <v>118</v>
      </c>
      <c r="F1699" s="14" t="s">
        <v>362</v>
      </c>
      <c r="G1699" s="15"/>
      <c r="H1699" s="14">
        <v>160401</v>
      </c>
      <c r="I1699" s="14" t="s">
        <v>31</v>
      </c>
      <c r="J1699" s="14" t="s">
        <v>361</v>
      </c>
      <c r="K1699" s="14" t="s">
        <v>358</v>
      </c>
      <c r="L1699" s="14" t="s">
        <v>22</v>
      </c>
      <c r="M1699" s="14">
        <v>105</v>
      </c>
      <c r="N1699" s="14">
        <v>4</v>
      </c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358</v>
      </c>
      <c r="D1700" s="14" t="s">
        <v>359</v>
      </c>
      <c r="E1700" s="14">
        <v>118</v>
      </c>
      <c r="F1700" s="14" t="s">
        <v>362</v>
      </c>
      <c r="G1700" s="15"/>
      <c r="H1700" s="14">
        <v>160401</v>
      </c>
      <c r="I1700" s="14" t="s">
        <v>31</v>
      </c>
      <c r="J1700" s="14" t="s">
        <v>361</v>
      </c>
      <c r="K1700" s="14" t="s">
        <v>358</v>
      </c>
      <c r="L1700" s="14" t="s">
        <v>24</v>
      </c>
      <c r="M1700" s="14">
        <v>868</v>
      </c>
      <c r="N1700" s="14">
        <v>450</v>
      </c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358</v>
      </c>
      <c r="D1701" s="14" t="s">
        <v>359</v>
      </c>
      <c r="E1701" s="14">
        <v>118</v>
      </c>
      <c r="F1701" s="14" t="s">
        <v>362</v>
      </c>
      <c r="G1701" s="15"/>
      <c r="H1701" s="14">
        <v>160401</v>
      </c>
      <c r="I1701" s="14" t="s">
        <v>31</v>
      </c>
      <c r="J1701" s="14" t="s">
        <v>361</v>
      </c>
      <c r="K1701" s="14" t="s">
        <v>358</v>
      </c>
      <c r="L1701" s="14" t="s">
        <v>23</v>
      </c>
      <c r="M1701" s="14">
        <v>0</v>
      </c>
      <c r="N1701" s="14">
        <v>0</v>
      </c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358</v>
      </c>
      <c r="D1702" s="14" t="s">
        <v>359</v>
      </c>
      <c r="E1702" s="14">
        <v>119</v>
      </c>
      <c r="F1702" s="14" t="s">
        <v>363</v>
      </c>
      <c r="G1702" s="15"/>
      <c r="H1702" s="14">
        <v>160401</v>
      </c>
      <c r="I1702" s="14" t="s">
        <v>31</v>
      </c>
      <c r="J1702" s="14" t="s">
        <v>361</v>
      </c>
      <c r="K1702" s="14" t="s">
        <v>358</v>
      </c>
      <c r="L1702" s="14" t="s">
        <v>21</v>
      </c>
      <c r="M1702" s="14">
        <v>0</v>
      </c>
      <c r="N1702" s="14">
        <v>0</v>
      </c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358</v>
      </c>
      <c r="D1703" s="14" t="s">
        <v>359</v>
      </c>
      <c r="E1703" s="14">
        <v>119</v>
      </c>
      <c r="F1703" s="14" t="s">
        <v>363</v>
      </c>
      <c r="G1703" s="15"/>
      <c r="H1703" s="14">
        <v>160401</v>
      </c>
      <c r="I1703" s="14" t="s">
        <v>31</v>
      </c>
      <c r="J1703" s="14" t="s">
        <v>361</v>
      </c>
      <c r="K1703" s="14" t="s">
        <v>358</v>
      </c>
      <c r="L1703" s="14" t="s">
        <v>22</v>
      </c>
      <c r="M1703" s="14">
        <v>0</v>
      </c>
      <c r="N1703" s="14">
        <v>0</v>
      </c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358</v>
      </c>
      <c r="D1704" s="14" t="s">
        <v>359</v>
      </c>
      <c r="E1704" s="14">
        <v>119</v>
      </c>
      <c r="F1704" s="14" t="s">
        <v>363</v>
      </c>
      <c r="G1704" s="15"/>
      <c r="H1704" s="14">
        <v>160401</v>
      </c>
      <c r="I1704" s="14" t="s">
        <v>31</v>
      </c>
      <c r="J1704" s="14" t="s">
        <v>361</v>
      </c>
      <c r="K1704" s="14" t="s">
        <v>358</v>
      </c>
      <c r="L1704" s="14" t="s">
        <v>23</v>
      </c>
      <c r="M1704" s="14">
        <v>0</v>
      </c>
      <c r="N1704" s="14">
        <v>0</v>
      </c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358</v>
      </c>
      <c r="D1705" s="14" t="s">
        <v>359</v>
      </c>
      <c r="E1705" s="14">
        <v>119</v>
      </c>
      <c r="F1705" s="14" t="s">
        <v>363</v>
      </c>
      <c r="G1705" s="15"/>
      <c r="H1705" s="14">
        <v>160401</v>
      </c>
      <c r="I1705" s="14" t="s">
        <v>31</v>
      </c>
      <c r="J1705" s="14" t="s">
        <v>361</v>
      </c>
      <c r="K1705" s="14" t="s">
        <v>358</v>
      </c>
      <c r="L1705" s="14" t="s">
        <v>24</v>
      </c>
      <c r="M1705" s="14">
        <v>0</v>
      </c>
      <c r="N1705" s="14">
        <v>0</v>
      </c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358</v>
      </c>
      <c r="D1706" s="14" t="s">
        <v>359</v>
      </c>
      <c r="E1706" s="14">
        <v>119</v>
      </c>
      <c r="F1706" s="14" t="s">
        <v>363</v>
      </c>
      <c r="G1706" s="15"/>
      <c r="H1706" s="14">
        <v>160401</v>
      </c>
      <c r="I1706" s="14" t="s">
        <v>31</v>
      </c>
      <c r="J1706" s="14" t="s">
        <v>361</v>
      </c>
      <c r="K1706" s="14" t="s">
        <v>358</v>
      </c>
      <c r="L1706" s="14" t="s">
        <v>917</v>
      </c>
      <c r="M1706" s="14">
        <v>0</v>
      </c>
      <c r="N1706" s="14">
        <v>0</v>
      </c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358</v>
      </c>
      <c r="D1707" s="14" t="s">
        <v>359</v>
      </c>
      <c r="E1707" s="14">
        <v>120</v>
      </c>
      <c r="F1707" s="14" t="s">
        <v>364</v>
      </c>
      <c r="G1707" s="15"/>
      <c r="H1707" s="14">
        <v>160401</v>
      </c>
      <c r="I1707" s="14" t="s">
        <v>31</v>
      </c>
      <c r="J1707" s="14" t="s">
        <v>361</v>
      </c>
      <c r="K1707" s="14" t="s">
        <v>358</v>
      </c>
      <c r="L1707" s="14" t="s">
        <v>24</v>
      </c>
      <c r="M1707" s="14">
        <v>0</v>
      </c>
      <c r="N1707" s="14">
        <v>0</v>
      </c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358</v>
      </c>
      <c r="D1708" s="14" t="s">
        <v>359</v>
      </c>
      <c r="E1708" s="14">
        <v>120</v>
      </c>
      <c r="F1708" s="14" t="s">
        <v>364</v>
      </c>
      <c r="G1708" s="15"/>
      <c r="H1708" s="14">
        <v>160401</v>
      </c>
      <c r="I1708" s="14" t="s">
        <v>31</v>
      </c>
      <c r="J1708" s="14" t="s">
        <v>361</v>
      </c>
      <c r="K1708" s="14" t="s">
        <v>358</v>
      </c>
      <c r="L1708" s="14" t="s">
        <v>22</v>
      </c>
      <c r="M1708" s="14">
        <v>0</v>
      </c>
      <c r="N1708" s="14">
        <v>0</v>
      </c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358</v>
      </c>
      <c r="D1709" s="14" t="s">
        <v>359</v>
      </c>
      <c r="E1709" s="14">
        <v>120</v>
      </c>
      <c r="F1709" s="14" t="s">
        <v>364</v>
      </c>
      <c r="G1709" s="15"/>
      <c r="H1709" s="14">
        <v>160401</v>
      </c>
      <c r="I1709" s="14" t="s">
        <v>31</v>
      </c>
      <c r="J1709" s="14" t="s">
        <v>361</v>
      </c>
      <c r="K1709" s="14" t="s">
        <v>358</v>
      </c>
      <c r="L1709" s="14" t="s">
        <v>23</v>
      </c>
      <c r="M1709" s="14">
        <v>0</v>
      </c>
      <c r="N1709" s="14">
        <v>0</v>
      </c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358</v>
      </c>
      <c r="D1710" s="14" t="s">
        <v>359</v>
      </c>
      <c r="E1710" s="14">
        <v>120</v>
      </c>
      <c r="F1710" s="14" t="s">
        <v>364</v>
      </c>
      <c r="G1710" s="15"/>
      <c r="H1710" s="14">
        <v>160401</v>
      </c>
      <c r="I1710" s="14" t="s">
        <v>31</v>
      </c>
      <c r="J1710" s="14" t="s">
        <v>361</v>
      </c>
      <c r="K1710" s="14" t="s">
        <v>358</v>
      </c>
      <c r="L1710" s="14" t="s">
        <v>21</v>
      </c>
      <c r="M1710" s="14">
        <v>0</v>
      </c>
      <c r="N1710" s="14">
        <v>0</v>
      </c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358</v>
      </c>
      <c r="D1711" s="14" t="s">
        <v>359</v>
      </c>
      <c r="E1711" s="14">
        <v>120</v>
      </c>
      <c r="F1711" s="14" t="s">
        <v>364</v>
      </c>
      <c r="G1711" s="15"/>
      <c r="H1711" s="14">
        <v>160401</v>
      </c>
      <c r="I1711" s="14" t="s">
        <v>31</v>
      </c>
      <c r="J1711" s="14" t="s">
        <v>361</v>
      </c>
      <c r="K1711" s="14" t="s">
        <v>358</v>
      </c>
      <c r="L1711" s="14" t="s">
        <v>917</v>
      </c>
      <c r="M1711" s="14">
        <v>0</v>
      </c>
      <c r="N1711" s="14">
        <v>0</v>
      </c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358</v>
      </c>
      <c r="D1712" s="14" t="s">
        <v>359</v>
      </c>
      <c r="E1712" s="14">
        <v>121</v>
      </c>
      <c r="F1712" s="14" t="s">
        <v>365</v>
      </c>
      <c r="G1712" s="15"/>
      <c r="H1712" s="14">
        <v>160401</v>
      </c>
      <c r="I1712" s="14" t="s">
        <v>31</v>
      </c>
      <c r="J1712" s="14" t="s">
        <v>361</v>
      </c>
      <c r="K1712" s="14" t="s">
        <v>358</v>
      </c>
      <c r="L1712" s="14" t="s">
        <v>24</v>
      </c>
      <c r="M1712" s="14">
        <v>0</v>
      </c>
      <c r="N1712" s="14">
        <v>0</v>
      </c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358</v>
      </c>
      <c r="D1713" s="14" t="s">
        <v>359</v>
      </c>
      <c r="E1713" s="14">
        <v>121</v>
      </c>
      <c r="F1713" s="14" t="s">
        <v>365</v>
      </c>
      <c r="G1713" s="15"/>
      <c r="H1713" s="14">
        <v>160401</v>
      </c>
      <c r="I1713" s="14" t="s">
        <v>31</v>
      </c>
      <c r="J1713" s="14" t="s">
        <v>361</v>
      </c>
      <c r="K1713" s="14" t="s">
        <v>358</v>
      </c>
      <c r="L1713" s="14" t="s">
        <v>23</v>
      </c>
      <c r="M1713" s="14">
        <v>0</v>
      </c>
      <c r="N1713" s="14">
        <v>0</v>
      </c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358</v>
      </c>
      <c r="D1714" s="14" t="s">
        <v>359</v>
      </c>
      <c r="E1714" s="14">
        <v>121</v>
      </c>
      <c r="F1714" s="14" t="s">
        <v>365</v>
      </c>
      <c r="G1714" s="15"/>
      <c r="H1714" s="14">
        <v>160401</v>
      </c>
      <c r="I1714" s="14" t="s">
        <v>31</v>
      </c>
      <c r="J1714" s="14" t="s">
        <v>361</v>
      </c>
      <c r="K1714" s="14" t="s">
        <v>358</v>
      </c>
      <c r="L1714" s="14" t="s">
        <v>21</v>
      </c>
      <c r="M1714" s="14">
        <v>0</v>
      </c>
      <c r="N1714" s="14">
        <v>0</v>
      </c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358</v>
      </c>
      <c r="D1715" s="14" t="s">
        <v>359</v>
      </c>
      <c r="E1715" s="14">
        <v>121</v>
      </c>
      <c r="F1715" s="14" t="s">
        <v>365</v>
      </c>
      <c r="G1715" s="15"/>
      <c r="H1715" s="14">
        <v>160401</v>
      </c>
      <c r="I1715" s="14" t="s">
        <v>31</v>
      </c>
      <c r="J1715" s="14" t="s">
        <v>361</v>
      </c>
      <c r="K1715" s="14" t="s">
        <v>358</v>
      </c>
      <c r="L1715" s="14" t="s">
        <v>22</v>
      </c>
      <c r="M1715" s="14">
        <v>0</v>
      </c>
      <c r="N1715" s="14">
        <v>0</v>
      </c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358</v>
      </c>
      <c r="D1716" s="14" t="s">
        <v>359</v>
      </c>
      <c r="E1716" s="14">
        <v>121</v>
      </c>
      <c r="F1716" s="14" t="s">
        <v>365</v>
      </c>
      <c r="G1716" s="15"/>
      <c r="H1716" s="14">
        <v>160401</v>
      </c>
      <c r="I1716" s="14" t="s">
        <v>31</v>
      </c>
      <c r="J1716" s="14" t="s">
        <v>361</v>
      </c>
      <c r="K1716" s="14" t="s">
        <v>358</v>
      </c>
      <c r="L1716" s="14" t="s">
        <v>917</v>
      </c>
      <c r="M1716" s="14">
        <v>0</v>
      </c>
      <c r="N1716" s="14">
        <v>0</v>
      </c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358</v>
      </c>
      <c r="D1717" s="14" t="s">
        <v>366</v>
      </c>
      <c r="E1717" s="14">
        <v>122</v>
      </c>
      <c r="F1717" s="14" t="s">
        <v>367</v>
      </c>
      <c r="G1717" s="15"/>
      <c r="H1717" s="14">
        <v>160401</v>
      </c>
      <c r="I1717" s="14" t="s">
        <v>31</v>
      </c>
      <c r="J1717" s="14" t="s">
        <v>361</v>
      </c>
      <c r="K1717" s="14" t="s">
        <v>358</v>
      </c>
      <c r="L1717" s="14" t="s">
        <v>23</v>
      </c>
      <c r="M1717" s="14">
        <v>0</v>
      </c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358</v>
      </c>
      <c r="D1718" s="14" t="s">
        <v>366</v>
      </c>
      <c r="E1718" s="14">
        <v>122</v>
      </c>
      <c r="F1718" s="14" t="s">
        <v>367</v>
      </c>
      <c r="G1718" s="15"/>
      <c r="H1718" s="14">
        <v>160401</v>
      </c>
      <c r="I1718" s="14" t="s">
        <v>31</v>
      </c>
      <c r="J1718" s="14" t="s">
        <v>361</v>
      </c>
      <c r="K1718" s="14" t="s">
        <v>358</v>
      </c>
      <c r="L1718" s="14" t="s">
        <v>917</v>
      </c>
      <c r="M1718" s="14">
        <v>0</v>
      </c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358</v>
      </c>
      <c r="D1719" s="14" t="s">
        <v>366</v>
      </c>
      <c r="E1719" s="14">
        <v>122</v>
      </c>
      <c r="F1719" s="14" t="s">
        <v>367</v>
      </c>
      <c r="G1719" s="15"/>
      <c r="H1719" s="14">
        <v>160401</v>
      </c>
      <c r="I1719" s="14" t="s">
        <v>31</v>
      </c>
      <c r="J1719" s="14" t="s">
        <v>361</v>
      </c>
      <c r="K1719" s="14" t="s">
        <v>358</v>
      </c>
      <c r="L1719" s="14" t="s">
        <v>24</v>
      </c>
      <c r="M1719" s="14">
        <v>0</v>
      </c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358</v>
      </c>
      <c r="D1720" s="14" t="s">
        <v>366</v>
      </c>
      <c r="E1720" s="14">
        <v>122</v>
      </c>
      <c r="F1720" s="14" t="s">
        <v>367</v>
      </c>
      <c r="G1720" s="15"/>
      <c r="H1720" s="14">
        <v>160401</v>
      </c>
      <c r="I1720" s="14" t="s">
        <v>31</v>
      </c>
      <c r="J1720" s="14" t="s">
        <v>361</v>
      </c>
      <c r="K1720" s="14" t="s">
        <v>358</v>
      </c>
      <c r="L1720" s="14" t="s">
        <v>21</v>
      </c>
      <c r="M1720" s="14">
        <v>0</v>
      </c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358</v>
      </c>
      <c r="D1721" s="14" t="s">
        <v>366</v>
      </c>
      <c r="E1721" s="14">
        <v>122</v>
      </c>
      <c r="F1721" s="14" t="s">
        <v>367</v>
      </c>
      <c r="G1721" s="15"/>
      <c r="H1721" s="14">
        <v>160401</v>
      </c>
      <c r="I1721" s="14" t="s">
        <v>31</v>
      </c>
      <c r="J1721" s="14" t="s">
        <v>361</v>
      </c>
      <c r="K1721" s="14" t="s">
        <v>358</v>
      </c>
      <c r="L1721" s="14" t="s">
        <v>22</v>
      </c>
      <c r="M1721" s="14">
        <v>0</v>
      </c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358</v>
      </c>
      <c r="D1722" s="14" t="s">
        <v>366</v>
      </c>
      <c r="E1722" s="14">
        <v>125</v>
      </c>
      <c r="F1722" s="14" t="s">
        <v>854</v>
      </c>
      <c r="G1722" s="15"/>
      <c r="H1722" s="14">
        <v>160403</v>
      </c>
      <c r="I1722" s="14" t="s">
        <v>31</v>
      </c>
      <c r="J1722" s="14" t="s">
        <v>361</v>
      </c>
      <c r="K1722" s="14" t="s">
        <v>368</v>
      </c>
      <c r="L1722" s="14" t="s">
        <v>22</v>
      </c>
      <c r="M1722" s="14">
        <v>10</v>
      </c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358</v>
      </c>
      <c r="D1723" s="14" t="s">
        <v>366</v>
      </c>
      <c r="E1723" s="14">
        <v>125</v>
      </c>
      <c r="F1723" s="14" t="s">
        <v>854</v>
      </c>
      <c r="G1723" s="15"/>
      <c r="H1723" s="14">
        <v>160403</v>
      </c>
      <c r="I1723" s="14" t="s">
        <v>31</v>
      </c>
      <c r="J1723" s="14" t="s">
        <v>361</v>
      </c>
      <c r="K1723" s="14" t="s">
        <v>368</v>
      </c>
      <c r="L1723" s="14" t="s">
        <v>23</v>
      </c>
      <c r="M1723" s="14">
        <v>0</v>
      </c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358</v>
      </c>
      <c r="D1724" s="14" t="s">
        <v>366</v>
      </c>
      <c r="E1724" s="14">
        <v>125</v>
      </c>
      <c r="F1724" s="14" t="s">
        <v>854</v>
      </c>
      <c r="G1724" s="15"/>
      <c r="H1724" s="14">
        <v>160403</v>
      </c>
      <c r="I1724" s="14" t="s">
        <v>31</v>
      </c>
      <c r="J1724" s="14" t="s">
        <v>361</v>
      </c>
      <c r="K1724" s="14" t="s">
        <v>368</v>
      </c>
      <c r="L1724" s="14" t="s">
        <v>917</v>
      </c>
      <c r="M1724" s="14">
        <v>0</v>
      </c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358</v>
      </c>
      <c r="D1725" s="14" t="s">
        <v>366</v>
      </c>
      <c r="E1725" s="14">
        <v>125</v>
      </c>
      <c r="F1725" s="14" t="s">
        <v>854</v>
      </c>
      <c r="G1725" s="15"/>
      <c r="H1725" s="14">
        <v>160403</v>
      </c>
      <c r="I1725" s="14" t="s">
        <v>31</v>
      </c>
      <c r="J1725" s="14" t="s">
        <v>361</v>
      </c>
      <c r="K1725" s="14" t="s">
        <v>368</v>
      </c>
      <c r="L1725" s="14" t="s">
        <v>21</v>
      </c>
      <c r="M1725" s="14">
        <v>10</v>
      </c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358</v>
      </c>
      <c r="D1726" s="14" t="s">
        <v>366</v>
      </c>
      <c r="E1726" s="14">
        <v>125</v>
      </c>
      <c r="F1726" s="14" t="s">
        <v>854</v>
      </c>
      <c r="G1726" s="15"/>
      <c r="H1726" s="14">
        <v>160403</v>
      </c>
      <c r="I1726" s="14" t="s">
        <v>31</v>
      </c>
      <c r="J1726" s="14" t="s">
        <v>361</v>
      </c>
      <c r="K1726" s="14" t="s">
        <v>368</v>
      </c>
      <c r="L1726" s="14" t="s">
        <v>24</v>
      </c>
      <c r="M1726" s="14">
        <v>100</v>
      </c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358</v>
      </c>
      <c r="D1727" s="14" t="s">
        <v>366</v>
      </c>
      <c r="E1727" s="14">
        <v>126</v>
      </c>
      <c r="F1727" s="14" t="s">
        <v>369</v>
      </c>
      <c r="G1727" s="15"/>
      <c r="H1727" s="14">
        <v>160403</v>
      </c>
      <c r="I1727" s="14" t="s">
        <v>31</v>
      </c>
      <c r="J1727" s="14" t="s">
        <v>361</v>
      </c>
      <c r="K1727" s="14" t="s">
        <v>368</v>
      </c>
      <c r="L1727" s="14" t="s">
        <v>21</v>
      </c>
      <c r="M1727" s="14">
        <v>0</v>
      </c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358</v>
      </c>
      <c r="D1728" s="14" t="s">
        <v>366</v>
      </c>
      <c r="E1728" s="14">
        <v>126</v>
      </c>
      <c r="F1728" s="14" t="s">
        <v>369</v>
      </c>
      <c r="G1728" s="15"/>
      <c r="H1728" s="14">
        <v>160403</v>
      </c>
      <c r="I1728" s="14" t="s">
        <v>31</v>
      </c>
      <c r="J1728" s="14" t="s">
        <v>361</v>
      </c>
      <c r="K1728" s="14" t="s">
        <v>368</v>
      </c>
      <c r="L1728" s="14" t="s">
        <v>22</v>
      </c>
      <c r="M1728" s="14">
        <v>0</v>
      </c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358</v>
      </c>
      <c r="D1729" s="14" t="s">
        <v>366</v>
      </c>
      <c r="E1729" s="14">
        <v>126</v>
      </c>
      <c r="F1729" s="14" t="s">
        <v>369</v>
      </c>
      <c r="G1729" s="15"/>
      <c r="H1729" s="14">
        <v>160403</v>
      </c>
      <c r="I1729" s="14" t="s">
        <v>31</v>
      </c>
      <c r="J1729" s="14" t="s">
        <v>361</v>
      </c>
      <c r="K1729" s="14" t="s">
        <v>368</v>
      </c>
      <c r="L1729" s="14" t="s">
        <v>917</v>
      </c>
      <c r="M1729" s="14">
        <v>0</v>
      </c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358</v>
      </c>
      <c r="D1730" s="14" t="s">
        <v>366</v>
      </c>
      <c r="E1730" s="14">
        <v>126</v>
      </c>
      <c r="F1730" s="14" t="s">
        <v>369</v>
      </c>
      <c r="G1730" s="15"/>
      <c r="H1730" s="14">
        <v>160403</v>
      </c>
      <c r="I1730" s="14" t="s">
        <v>31</v>
      </c>
      <c r="J1730" s="14" t="s">
        <v>361</v>
      </c>
      <c r="K1730" s="14" t="s">
        <v>368</v>
      </c>
      <c r="L1730" s="14" t="s">
        <v>23</v>
      </c>
      <c r="M1730" s="14">
        <v>0</v>
      </c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358</v>
      </c>
      <c r="D1731" s="14" t="s">
        <v>366</v>
      </c>
      <c r="E1731" s="14">
        <v>126</v>
      </c>
      <c r="F1731" s="14" t="s">
        <v>369</v>
      </c>
      <c r="G1731" s="15"/>
      <c r="H1731" s="14">
        <v>160403</v>
      </c>
      <c r="I1731" s="14" t="s">
        <v>31</v>
      </c>
      <c r="J1731" s="14" t="s">
        <v>361</v>
      </c>
      <c r="K1731" s="14" t="s">
        <v>368</v>
      </c>
      <c r="L1731" s="14" t="s">
        <v>24</v>
      </c>
      <c r="M1731" s="14">
        <v>0</v>
      </c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366</v>
      </c>
      <c r="E1732" s="14">
        <v>127</v>
      </c>
      <c r="F1732" s="14" t="s">
        <v>370</v>
      </c>
      <c r="G1732" s="15"/>
      <c r="H1732" s="14">
        <v>160403</v>
      </c>
      <c r="I1732" s="14" t="s">
        <v>31</v>
      </c>
      <c r="J1732" s="14" t="s">
        <v>361</v>
      </c>
      <c r="K1732" s="14" t="s">
        <v>368</v>
      </c>
      <c r="L1732" s="14" t="s">
        <v>21</v>
      </c>
      <c r="M1732" s="14">
        <v>0</v>
      </c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366</v>
      </c>
      <c r="E1733" s="14">
        <v>127</v>
      </c>
      <c r="F1733" s="14" t="s">
        <v>370</v>
      </c>
      <c r="G1733" s="15"/>
      <c r="H1733" s="14">
        <v>160403</v>
      </c>
      <c r="I1733" s="14" t="s">
        <v>31</v>
      </c>
      <c r="J1733" s="14" t="s">
        <v>361</v>
      </c>
      <c r="K1733" s="14" t="s">
        <v>368</v>
      </c>
      <c r="L1733" s="14" t="s">
        <v>22</v>
      </c>
      <c r="M1733" s="14">
        <v>0</v>
      </c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366</v>
      </c>
      <c r="E1734" s="14">
        <v>127</v>
      </c>
      <c r="F1734" s="14" t="s">
        <v>370</v>
      </c>
      <c r="G1734" s="15"/>
      <c r="H1734" s="14">
        <v>160403</v>
      </c>
      <c r="I1734" s="14" t="s">
        <v>31</v>
      </c>
      <c r="J1734" s="14" t="s">
        <v>361</v>
      </c>
      <c r="K1734" s="14" t="s">
        <v>368</v>
      </c>
      <c r="L1734" s="14" t="s">
        <v>23</v>
      </c>
      <c r="M1734" s="14">
        <v>0</v>
      </c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366</v>
      </c>
      <c r="E1735" s="14">
        <v>127</v>
      </c>
      <c r="F1735" s="14" t="s">
        <v>370</v>
      </c>
      <c r="G1735" s="15"/>
      <c r="H1735" s="14">
        <v>160403</v>
      </c>
      <c r="I1735" s="14" t="s">
        <v>31</v>
      </c>
      <c r="J1735" s="14" t="s">
        <v>361</v>
      </c>
      <c r="K1735" s="14" t="s">
        <v>368</v>
      </c>
      <c r="L1735" s="14" t="s">
        <v>917</v>
      </c>
      <c r="M1735" s="14">
        <v>0</v>
      </c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366</v>
      </c>
      <c r="E1736" s="14">
        <v>127</v>
      </c>
      <c r="F1736" s="14" t="s">
        <v>370</v>
      </c>
      <c r="G1736" s="15"/>
      <c r="H1736" s="14">
        <v>160403</v>
      </c>
      <c r="I1736" s="14" t="s">
        <v>31</v>
      </c>
      <c r="J1736" s="14" t="s">
        <v>361</v>
      </c>
      <c r="K1736" s="14" t="s">
        <v>368</v>
      </c>
      <c r="L1736" s="14" t="s">
        <v>24</v>
      </c>
      <c r="M1736" s="14">
        <v>0</v>
      </c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366</v>
      </c>
      <c r="E1737" s="14">
        <v>128</v>
      </c>
      <c r="F1737" s="14" t="s">
        <v>855</v>
      </c>
      <c r="G1737" s="15"/>
      <c r="H1737" s="14">
        <v>160403</v>
      </c>
      <c r="I1737" s="14" t="s">
        <v>31</v>
      </c>
      <c r="J1737" s="14" t="s">
        <v>361</v>
      </c>
      <c r="K1737" s="14" t="s">
        <v>368</v>
      </c>
      <c r="L1737" s="14" t="s">
        <v>21</v>
      </c>
      <c r="M1737" s="14">
        <v>0</v>
      </c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366</v>
      </c>
      <c r="E1738" s="14">
        <v>128</v>
      </c>
      <c r="F1738" s="14" t="s">
        <v>855</v>
      </c>
      <c r="G1738" s="15"/>
      <c r="H1738" s="14">
        <v>160403</v>
      </c>
      <c r="I1738" s="14" t="s">
        <v>31</v>
      </c>
      <c r="J1738" s="14" t="s">
        <v>361</v>
      </c>
      <c r="K1738" s="14" t="s">
        <v>368</v>
      </c>
      <c r="L1738" s="14" t="s">
        <v>23</v>
      </c>
      <c r="M1738" s="14">
        <v>0</v>
      </c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366</v>
      </c>
      <c r="E1739" s="14">
        <v>128</v>
      </c>
      <c r="F1739" s="14" t="s">
        <v>855</v>
      </c>
      <c r="G1739" s="15"/>
      <c r="H1739" s="14">
        <v>160403</v>
      </c>
      <c r="I1739" s="14" t="s">
        <v>31</v>
      </c>
      <c r="J1739" s="14" t="s">
        <v>361</v>
      </c>
      <c r="K1739" s="14" t="s">
        <v>368</v>
      </c>
      <c r="L1739" s="14" t="s">
        <v>24</v>
      </c>
      <c r="M1739" s="14">
        <v>0</v>
      </c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366</v>
      </c>
      <c r="E1740" s="14">
        <v>128</v>
      </c>
      <c r="F1740" s="14" t="s">
        <v>855</v>
      </c>
      <c r="G1740" s="15"/>
      <c r="H1740" s="14">
        <v>160403</v>
      </c>
      <c r="I1740" s="14" t="s">
        <v>31</v>
      </c>
      <c r="J1740" s="14" t="s">
        <v>361</v>
      </c>
      <c r="K1740" s="14" t="s">
        <v>368</v>
      </c>
      <c r="L1740" s="14" t="s">
        <v>22</v>
      </c>
      <c r="M1740" s="14">
        <v>0</v>
      </c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366</v>
      </c>
      <c r="E1741" s="14">
        <v>128</v>
      </c>
      <c r="F1741" s="14" t="s">
        <v>855</v>
      </c>
      <c r="G1741" s="15"/>
      <c r="H1741" s="14">
        <v>160403</v>
      </c>
      <c r="I1741" s="14" t="s">
        <v>31</v>
      </c>
      <c r="J1741" s="14" t="s">
        <v>361</v>
      </c>
      <c r="K1741" s="14" t="s">
        <v>368</v>
      </c>
      <c r="L1741" s="14" t="s">
        <v>917</v>
      </c>
      <c r="M1741" s="14">
        <v>0</v>
      </c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366</v>
      </c>
      <c r="E1742" s="14">
        <v>291</v>
      </c>
      <c r="F1742" s="14" t="s">
        <v>856</v>
      </c>
      <c r="G1742" s="15"/>
      <c r="H1742" s="14">
        <v>160403</v>
      </c>
      <c r="I1742" s="14" t="s">
        <v>31</v>
      </c>
      <c r="J1742" s="14" t="s">
        <v>361</v>
      </c>
      <c r="K1742" s="14" t="s">
        <v>368</v>
      </c>
      <c r="L1742" s="14" t="s">
        <v>917</v>
      </c>
      <c r="M1742" s="14">
        <v>0</v>
      </c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366</v>
      </c>
      <c r="E1743" s="14">
        <v>291</v>
      </c>
      <c r="F1743" s="14" t="s">
        <v>856</v>
      </c>
      <c r="G1743" s="15"/>
      <c r="H1743" s="14">
        <v>160403</v>
      </c>
      <c r="I1743" s="14" t="s">
        <v>31</v>
      </c>
      <c r="J1743" s="14" t="s">
        <v>361</v>
      </c>
      <c r="K1743" s="14" t="s">
        <v>368</v>
      </c>
      <c r="L1743" s="14" t="s">
        <v>22</v>
      </c>
      <c r="M1743" s="14">
        <v>6</v>
      </c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366</v>
      </c>
      <c r="E1744" s="14">
        <v>291</v>
      </c>
      <c r="F1744" s="14" t="s">
        <v>856</v>
      </c>
      <c r="G1744" s="15"/>
      <c r="H1744" s="14">
        <v>160403</v>
      </c>
      <c r="I1744" s="14" t="s">
        <v>31</v>
      </c>
      <c r="J1744" s="14" t="s">
        <v>361</v>
      </c>
      <c r="K1744" s="14" t="s">
        <v>368</v>
      </c>
      <c r="L1744" s="14" t="s">
        <v>21</v>
      </c>
      <c r="M1744" s="14">
        <v>6</v>
      </c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366</v>
      </c>
      <c r="E1745" s="14">
        <v>291</v>
      </c>
      <c r="F1745" s="14" t="s">
        <v>856</v>
      </c>
      <c r="G1745" s="15"/>
      <c r="H1745" s="14">
        <v>160403</v>
      </c>
      <c r="I1745" s="14" t="s">
        <v>31</v>
      </c>
      <c r="J1745" s="14" t="s">
        <v>361</v>
      </c>
      <c r="K1745" s="14" t="s">
        <v>368</v>
      </c>
      <c r="L1745" s="14" t="s">
        <v>23</v>
      </c>
      <c r="M1745" s="14">
        <v>0</v>
      </c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366</v>
      </c>
      <c r="E1746" s="14">
        <v>291</v>
      </c>
      <c r="F1746" s="14" t="s">
        <v>856</v>
      </c>
      <c r="G1746" s="15"/>
      <c r="H1746" s="14">
        <v>160403</v>
      </c>
      <c r="I1746" s="14" t="s">
        <v>31</v>
      </c>
      <c r="J1746" s="14" t="s">
        <v>361</v>
      </c>
      <c r="K1746" s="14" t="s">
        <v>368</v>
      </c>
      <c r="L1746" s="14" t="s">
        <v>24</v>
      </c>
      <c r="M1746" s="14">
        <v>100</v>
      </c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366</v>
      </c>
      <c r="E1747" s="14">
        <v>292</v>
      </c>
      <c r="F1747" s="14" t="s">
        <v>857</v>
      </c>
      <c r="G1747" s="15"/>
      <c r="H1747" s="14">
        <v>160401</v>
      </c>
      <c r="I1747" s="14" t="s">
        <v>31</v>
      </c>
      <c r="J1747" s="14" t="s">
        <v>361</v>
      </c>
      <c r="K1747" s="14" t="s">
        <v>358</v>
      </c>
      <c r="L1747" s="14" t="s">
        <v>21</v>
      </c>
      <c r="M1747" s="14">
        <v>0</v>
      </c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366</v>
      </c>
      <c r="E1748" s="14">
        <v>292</v>
      </c>
      <c r="F1748" s="14" t="s">
        <v>857</v>
      </c>
      <c r="G1748" s="15"/>
      <c r="H1748" s="14">
        <v>160401</v>
      </c>
      <c r="I1748" s="14" t="s">
        <v>31</v>
      </c>
      <c r="J1748" s="14" t="s">
        <v>361</v>
      </c>
      <c r="K1748" s="14" t="s">
        <v>358</v>
      </c>
      <c r="L1748" s="14" t="s">
        <v>917</v>
      </c>
      <c r="M1748" s="14">
        <v>0</v>
      </c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366</v>
      </c>
      <c r="E1749" s="14">
        <v>292</v>
      </c>
      <c r="F1749" s="14" t="s">
        <v>857</v>
      </c>
      <c r="G1749" s="15"/>
      <c r="H1749" s="14">
        <v>160401</v>
      </c>
      <c r="I1749" s="14" t="s">
        <v>31</v>
      </c>
      <c r="J1749" s="14" t="s">
        <v>361</v>
      </c>
      <c r="K1749" s="14" t="s">
        <v>358</v>
      </c>
      <c r="L1749" s="14" t="s">
        <v>23</v>
      </c>
      <c r="M1749" s="14">
        <v>0</v>
      </c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366</v>
      </c>
      <c r="E1750" s="14">
        <v>292</v>
      </c>
      <c r="F1750" s="14" t="s">
        <v>857</v>
      </c>
      <c r="G1750" s="15"/>
      <c r="H1750" s="14">
        <v>160401</v>
      </c>
      <c r="I1750" s="14" t="s">
        <v>31</v>
      </c>
      <c r="J1750" s="14" t="s">
        <v>361</v>
      </c>
      <c r="K1750" s="14" t="s">
        <v>358</v>
      </c>
      <c r="L1750" s="14" t="s">
        <v>22</v>
      </c>
      <c r="M1750" s="14">
        <v>0</v>
      </c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366</v>
      </c>
      <c r="E1751" s="14">
        <v>292</v>
      </c>
      <c r="F1751" s="14" t="s">
        <v>857</v>
      </c>
      <c r="G1751" s="15"/>
      <c r="H1751" s="14">
        <v>160401</v>
      </c>
      <c r="I1751" s="14" t="s">
        <v>31</v>
      </c>
      <c r="J1751" s="14" t="s">
        <v>361</v>
      </c>
      <c r="K1751" s="14" t="s">
        <v>358</v>
      </c>
      <c r="L1751" s="14" t="s">
        <v>24</v>
      </c>
      <c r="M1751" s="14">
        <v>0</v>
      </c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371</v>
      </c>
      <c r="E1752" s="14">
        <v>113</v>
      </c>
      <c r="F1752" s="14" t="s">
        <v>372</v>
      </c>
      <c r="G1752" s="15"/>
      <c r="H1752" s="14">
        <v>160402</v>
      </c>
      <c r="I1752" s="14" t="s">
        <v>31</v>
      </c>
      <c r="J1752" s="14" t="s">
        <v>361</v>
      </c>
      <c r="K1752" s="14" t="s">
        <v>373</v>
      </c>
      <c r="L1752" s="14" t="s">
        <v>21</v>
      </c>
      <c r="M1752" s="14">
        <v>130</v>
      </c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371</v>
      </c>
      <c r="E1753" s="14">
        <v>113</v>
      </c>
      <c r="F1753" s="14" t="s">
        <v>372</v>
      </c>
      <c r="G1753" s="15"/>
      <c r="H1753" s="14">
        <v>160402</v>
      </c>
      <c r="I1753" s="14" t="s">
        <v>31</v>
      </c>
      <c r="J1753" s="14" t="s">
        <v>361</v>
      </c>
      <c r="K1753" s="14" t="s">
        <v>373</v>
      </c>
      <c r="L1753" s="14" t="s">
        <v>24</v>
      </c>
      <c r="M1753" s="14">
        <v>630</v>
      </c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371</v>
      </c>
      <c r="E1754" s="14">
        <v>113</v>
      </c>
      <c r="F1754" s="14" t="s">
        <v>372</v>
      </c>
      <c r="G1754" s="15"/>
      <c r="H1754" s="14">
        <v>160402</v>
      </c>
      <c r="I1754" s="14" t="s">
        <v>31</v>
      </c>
      <c r="J1754" s="14" t="s">
        <v>361</v>
      </c>
      <c r="K1754" s="14" t="s">
        <v>373</v>
      </c>
      <c r="L1754" s="14" t="s">
        <v>917</v>
      </c>
      <c r="M1754" s="14">
        <v>0</v>
      </c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371</v>
      </c>
      <c r="E1755" s="14">
        <v>113</v>
      </c>
      <c r="F1755" s="14" t="s">
        <v>372</v>
      </c>
      <c r="G1755" s="15"/>
      <c r="H1755" s="14">
        <v>160402</v>
      </c>
      <c r="I1755" s="14" t="s">
        <v>31</v>
      </c>
      <c r="J1755" s="14" t="s">
        <v>361</v>
      </c>
      <c r="K1755" s="14" t="s">
        <v>373</v>
      </c>
      <c r="L1755" s="14" t="s">
        <v>23</v>
      </c>
      <c r="M1755" s="14">
        <v>0</v>
      </c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371</v>
      </c>
      <c r="E1756" s="14">
        <v>113</v>
      </c>
      <c r="F1756" s="14" t="s">
        <v>372</v>
      </c>
      <c r="G1756" s="15"/>
      <c r="H1756" s="14">
        <v>160402</v>
      </c>
      <c r="I1756" s="14" t="s">
        <v>31</v>
      </c>
      <c r="J1756" s="14" t="s">
        <v>361</v>
      </c>
      <c r="K1756" s="14" t="s">
        <v>373</v>
      </c>
      <c r="L1756" s="14" t="s">
        <v>22</v>
      </c>
      <c r="M1756" s="14">
        <v>130</v>
      </c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371</v>
      </c>
      <c r="E1757" s="14">
        <v>114</v>
      </c>
      <c r="F1757" s="14" t="s">
        <v>374</v>
      </c>
      <c r="G1757" s="15"/>
      <c r="H1757" s="14">
        <v>160402</v>
      </c>
      <c r="I1757" s="14" t="s">
        <v>31</v>
      </c>
      <c r="J1757" s="14" t="s">
        <v>361</v>
      </c>
      <c r="K1757" s="14" t="s">
        <v>373</v>
      </c>
      <c r="L1757" s="14" t="s">
        <v>24</v>
      </c>
      <c r="M1757" s="14">
        <v>0</v>
      </c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371</v>
      </c>
      <c r="E1758" s="14">
        <v>114</v>
      </c>
      <c r="F1758" s="14" t="s">
        <v>374</v>
      </c>
      <c r="G1758" s="15"/>
      <c r="H1758" s="14">
        <v>160402</v>
      </c>
      <c r="I1758" s="14" t="s">
        <v>31</v>
      </c>
      <c r="J1758" s="14" t="s">
        <v>361</v>
      </c>
      <c r="K1758" s="14" t="s">
        <v>373</v>
      </c>
      <c r="L1758" s="14" t="s">
        <v>22</v>
      </c>
      <c r="M1758" s="14">
        <v>0</v>
      </c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371</v>
      </c>
      <c r="E1759" s="14">
        <v>114</v>
      </c>
      <c r="F1759" s="14" t="s">
        <v>374</v>
      </c>
      <c r="G1759" s="15"/>
      <c r="H1759" s="14">
        <v>160402</v>
      </c>
      <c r="I1759" s="14" t="s">
        <v>31</v>
      </c>
      <c r="J1759" s="14" t="s">
        <v>361</v>
      </c>
      <c r="K1759" s="14" t="s">
        <v>373</v>
      </c>
      <c r="L1759" s="14" t="s">
        <v>23</v>
      </c>
      <c r="M1759" s="14">
        <v>0</v>
      </c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371</v>
      </c>
      <c r="E1760" s="14">
        <v>114</v>
      </c>
      <c r="F1760" s="14" t="s">
        <v>374</v>
      </c>
      <c r="G1760" s="15"/>
      <c r="H1760" s="14">
        <v>160402</v>
      </c>
      <c r="I1760" s="14" t="s">
        <v>31</v>
      </c>
      <c r="J1760" s="14" t="s">
        <v>361</v>
      </c>
      <c r="K1760" s="14" t="s">
        <v>373</v>
      </c>
      <c r="L1760" s="14" t="s">
        <v>917</v>
      </c>
      <c r="M1760" s="14">
        <v>0</v>
      </c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371</v>
      </c>
      <c r="E1761" s="14">
        <v>114</v>
      </c>
      <c r="F1761" s="14" t="s">
        <v>374</v>
      </c>
      <c r="G1761" s="15"/>
      <c r="H1761" s="14">
        <v>160402</v>
      </c>
      <c r="I1761" s="14" t="s">
        <v>31</v>
      </c>
      <c r="J1761" s="14" t="s">
        <v>361</v>
      </c>
      <c r="K1761" s="14" t="s">
        <v>373</v>
      </c>
      <c r="L1761" s="14" t="s">
        <v>21</v>
      </c>
      <c r="M1761" s="14">
        <v>0</v>
      </c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371</v>
      </c>
      <c r="E1762" s="14">
        <v>115</v>
      </c>
      <c r="F1762" s="14" t="s">
        <v>375</v>
      </c>
      <c r="G1762" s="15"/>
      <c r="H1762" s="14">
        <v>160402</v>
      </c>
      <c r="I1762" s="14" t="s">
        <v>31</v>
      </c>
      <c r="J1762" s="14" t="s">
        <v>361</v>
      </c>
      <c r="K1762" s="14" t="s">
        <v>373</v>
      </c>
      <c r="L1762" s="14" t="s">
        <v>24</v>
      </c>
      <c r="M1762" s="14">
        <v>0</v>
      </c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371</v>
      </c>
      <c r="E1763" s="14">
        <v>115</v>
      </c>
      <c r="F1763" s="14" t="s">
        <v>375</v>
      </c>
      <c r="G1763" s="15"/>
      <c r="H1763" s="14">
        <v>160402</v>
      </c>
      <c r="I1763" s="14" t="s">
        <v>31</v>
      </c>
      <c r="J1763" s="14" t="s">
        <v>361</v>
      </c>
      <c r="K1763" s="14" t="s">
        <v>373</v>
      </c>
      <c r="L1763" s="14" t="s">
        <v>23</v>
      </c>
      <c r="M1763" s="14">
        <v>0</v>
      </c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371</v>
      </c>
      <c r="E1764" s="14">
        <v>115</v>
      </c>
      <c r="F1764" s="14" t="s">
        <v>375</v>
      </c>
      <c r="G1764" s="15"/>
      <c r="H1764" s="14">
        <v>160402</v>
      </c>
      <c r="I1764" s="14" t="s">
        <v>31</v>
      </c>
      <c r="J1764" s="14" t="s">
        <v>361</v>
      </c>
      <c r="K1764" s="14" t="s">
        <v>373</v>
      </c>
      <c r="L1764" s="14" t="s">
        <v>22</v>
      </c>
      <c r="M1764" s="14">
        <v>0</v>
      </c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371</v>
      </c>
      <c r="E1765" s="14">
        <v>115</v>
      </c>
      <c r="F1765" s="14" t="s">
        <v>375</v>
      </c>
      <c r="G1765" s="15"/>
      <c r="H1765" s="14">
        <v>160402</v>
      </c>
      <c r="I1765" s="14" t="s">
        <v>31</v>
      </c>
      <c r="J1765" s="14" t="s">
        <v>361</v>
      </c>
      <c r="K1765" s="14" t="s">
        <v>373</v>
      </c>
      <c r="L1765" s="14" t="s">
        <v>917</v>
      </c>
      <c r="M1765" s="14">
        <v>0</v>
      </c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371</v>
      </c>
      <c r="E1766" s="14">
        <v>115</v>
      </c>
      <c r="F1766" s="14" t="s">
        <v>375</v>
      </c>
      <c r="G1766" s="15"/>
      <c r="H1766" s="14">
        <v>160402</v>
      </c>
      <c r="I1766" s="14" t="s">
        <v>31</v>
      </c>
      <c r="J1766" s="14" t="s">
        <v>361</v>
      </c>
      <c r="K1766" s="14" t="s">
        <v>373</v>
      </c>
      <c r="L1766" s="14" t="s">
        <v>21</v>
      </c>
      <c r="M1766" s="14">
        <v>0</v>
      </c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371</v>
      </c>
      <c r="E1767" s="14">
        <v>116</v>
      </c>
      <c r="F1767" s="14" t="s">
        <v>376</v>
      </c>
      <c r="G1767" s="15"/>
      <c r="H1767" s="14">
        <v>160402</v>
      </c>
      <c r="I1767" s="14" t="s">
        <v>31</v>
      </c>
      <c r="J1767" s="14" t="s">
        <v>361</v>
      </c>
      <c r="K1767" s="14" t="s">
        <v>373</v>
      </c>
      <c r="L1767" s="14" t="s">
        <v>24</v>
      </c>
      <c r="M1767" s="14">
        <v>0</v>
      </c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371</v>
      </c>
      <c r="E1768" s="14">
        <v>116</v>
      </c>
      <c r="F1768" s="14" t="s">
        <v>376</v>
      </c>
      <c r="G1768" s="15"/>
      <c r="H1768" s="14">
        <v>160402</v>
      </c>
      <c r="I1768" s="14" t="s">
        <v>31</v>
      </c>
      <c r="J1768" s="14" t="s">
        <v>361</v>
      </c>
      <c r="K1768" s="14" t="s">
        <v>373</v>
      </c>
      <c r="L1768" s="14" t="s">
        <v>23</v>
      </c>
      <c r="M1768" s="14">
        <v>0</v>
      </c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371</v>
      </c>
      <c r="E1769" s="14">
        <v>116</v>
      </c>
      <c r="F1769" s="14" t="s">
        <v>376</v>
      </c>
      <c r="G1769" s="15"/>
      <c r="H1769" s="14">
        <v>160402</v>
      </c>
      <c r="I1769" s="14" t="s">
        <v>31</v>
      </c>
      <c r="J1769" s="14" t="s">
        <v>361</v>
      </c>
      <c r="K1769" s="14" t="s">
        <v>373</v>
      </c>
      <c r="L1769" s="14" t="s">
        <v>21</v>
      </c>
      <c r="M1769" s="14">
        <v>0</v>
      </c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371</v>
      </c>
      <c r="E1770" s="14">
        <v>116</v>
      </c>
      <c r="F1770" s="14" t="s">
        <v>376</v>
      </c>
      <c r="G1770" s="15"/>
      <c r="H1770" s="14">
        <v>160402</v>
      </c>
      <c r="I1770" s="14" t="s">
        <v>31</v>
      </c>
      <c r="J1770" s="14" t="s">
        <v>361</v>
      </c>
      <c r="K1770" s="14" t="s">
        <v>373</v>
      </c>
      <c r="L1770" s="14" t="s">
        <v>22</v>
      </c>
      <c r="M1770" s="14">
        <v>0</v>
      </c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371</v>
      </c>
      <c r="E1771" s="14">
        <v>116</v>
      </c>
      <c r="F1771" s="14" t="s">
        <v>376</v>
      </c>
      <c r="G1771" s="15"/>
      <c r="H1771" s="14">
        <v>160402</v>
      </c>
      <c r="I1771" s="14" t="s">
        <v>31</v>
      </c>
      <c r="J1771" s="14" t="s">
        <v>361</v>
      </c>
      <c r="K1771" s="14" t="s">
        <v>373</v>
      </c>
      <c r="L1771" s="14" t="s">
        <v>917</v>
      </c>
      <c r="M1771" s="14">
        <v>0</v>
      </c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371</v>
      </c>
      <c r="E1772" s="14">
        <v>117</v>
      </c>
      <c r="F1772" s="14" t="s">
        <v>377</v>
      </c>
      <c r="G1772" s="15"/>
      <c r="H1772" s="14">
        <v>160402</v>
      </c>
      <c r="I1772" s="14" t="s">
        <v>31</v>
      </c>
      <c r="J1772" s="14" t="s">
        <v>361</v>
      </c>
      <c r="K1772" s="14" t="s">
        <v>373</v>
      </c>
      <c r="L1772" s="14" t="s">
        <v>24</v>
      </c>
      <c r="M1772" s="14">
        <v>0</v>
      </c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371</v>
      </c>
      <c r="E1773" s="14">
        <v>117</v>
      </c>
      <c r="F1773" s="14" t="s">
        <v>377</v>
      </c>
      <c r="G1773" s="15"/>
      <c r="H1773" s="14">
        <v>160402</v>
      </c>
      <c r="I1773" s="14" t="s">
        <v>31</v>
      </c>
      <c r="J1773" s="14" t="s">
        <v>361</v>
      </c>
      <c r="K1773" s="14" t="s">
        <v>373</v>
      </c>
      <c r="L1773" s="14" t="s">
        <v>21</v>
      </c>
      <c r="M1773" s="14">
        <v>0</v>
      </c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371</v>
      </c>
      <c r="E1774" s="14">
        <v>117</v>
      </c>
      <c r="F1774" s="14" t="s">
        <v>377</v>
      </c>
      <c r="G1774" s="15"/>
      <c r="H1774" s="14">
        <v>160402</v>
      </c>
      <c r="I1774" s="14" t="s">
        <v>31</v>
      </c>
      <c r="J1774" s="14" t="s">
        <v>361</v>
      </c>
      <c r="K1774" s="14" t="s">
        <v>373</v>
      </c>
      <c r="L1774" s="14" t="s">
        <v>23</v>
      </c>
      <c r="M1774" s="14">
        <v>0</v>
      </c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371</v>
      </c>
      <c r="E1775" s="14">
        <v>117</v>
      </c>
      <c r="F1775" s="14" t="s">
        <v>377</v>
      </c>
      <c r="G1775" s="15"/>
      <c r="H1775" s="14">
        <v>160402</v>
      </c>
      <c r="I1775" s="14" t="s">
        <v>31</v>
      </c>
      <c r="J1775" s="14" t="s">
        <v>361</v>
      </c>
      <c r="K1775" s="14" t="s">
        <v>373</v>
      </c>
      <c r="L1775" s="14" t="s">
        <v>22</v>
      </c>
      <c r="M1775" s="14">
        <v>0</v>
      </c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371</v>
      </c>
      <c r="E1776" s="14">
        <v>117</v>
      </c>
      <c r="F1776" s="14" t="s">
        <v>377</v>
      </c>
      <c r="G1776" s="15"/>
      <c r="H1776" s="14">
        <v>160402</v>
      </c>
      <c r="I1776" s="14" t="s">
        <v>31</v>
      </c>
      <c r="J1776" s="14" t="s">
        <v>361</v>
      </c>
      <c r="K1776" s="14" t="s">
        <v>373</v>
      </c>
      <c r="L1776" s="14" t="s">
        <v>917</v>
      </c>
      <c r="M1776" s="14">
        <v>0</v>
      </c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371</v>
      </c>
      <c r="E1777" s="14">
        <v>6689</v>
      </c>
      <c r="F1777" s="14" t="s">
        <v>378</v>
      </c>
      <c r="G1777" s="15"/>
      <c r="H1777" s="14">
        <v>160402</v>
      </c>
      <c r="I1777" s="14" t="s">
        <v>31</v>
      </c>
      <c r="J1777" s="14" t="s">
        <v>361</v>
      </c>
      <c r="K1777" s="14" t="s">
        <v>373</v>
      </c>
      <c r="L1777" s="14" t="s">
        <v>21</v>
      </c>
      <c r="M1777" s="14">
        <v>12</v>
      </c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371</v>
      </c>
      <c r="E1778" s="14">
        <v>6689</v>
      </c>
      <c r="F1778" s="14" t="s">
        <v>378</v>
      </c>
      <c r="G1778" s="15"/>
      <c r="H1778" s="14">
        <v>160402</v>
      </c>
      <c r="I1778" s="14" t="s">
        <v>31</v>
      </c>
      <c r="J1778" s="14" t="s">
        <v>361</v>
      </c>
      <c r="K1778" s="14" t="s">
        <v>373</v>
      </c>
      <c r="L1778" s="14" t="s">
        <v>22</v>
      </c>
      <c r="M1778" s="14">
        <v>12</v>
      </c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371</v>
      </c>
      <c r="E1779" s="14">
        <v>6689</v>
      </c>
      <c r="F1779" s="14" t="s">
        <v>378</v>
      </c>
      <c r="G1779" s="15"/>
      <c r="H1779" s="14">
        <v>160402</v>
      </c>
      <c r="I1779" s="14" t="s">
        <v>31</v>
      </c>
      <c r="J1779" s="14" t="s">
        <v>361</v>
      </c>
      <c r="K1779" s="14" t="s">
        <v>373</v>
      </c>
      <c r="L1779" s="14" t="s">
        <v>917</v>
      </c>
      <c r="M1779" s="14">
        <v>0</v>
      </c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371</v>
      </c>
      <c r="E1780" s="14">
        <v>6689</v>
      </c>
      <c r="F1780" s="14" t="s">
        <v>378</v>
      </c>
      <c r="G1780" s="15"/>
      <c r="H1780" s="14">
        <v>160402</v>
      </c>
      <c r="I1780" s="14" t="s">
        <v>31</v>
      </c>
      <c r="J1780" s="14" t="s">
        <v>361</v>
      </c>
      <c r="K1780" s="14" t="s">
        <v>373</v>
      </c>
      <c r="L1780" s="14" t="s">
        <v>23</v>
      </c>
      <c r="M1780" s="14">
        <v>0</v>
      </c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371</v>
      </c>
      <c r="E1781" s="14">
        <v>6689</v>
      </c>
      <c r="F1781" s="14" t="s">
        <v>378</v>
      </c>
      <c r="G1781" s="15"/>
      <c r="H1781" s="14">
        <v>160402</v>
      </c>
      <c r="I1781" s="14" t="s">
        <v>31</v>
      </c>
      <c r="J1781" s="14" t="s">
        <v>361</v>
      </c>
      <c r="K1781" s="14" t="s">
        <v>373</v>
      </c>
      <c r="L1781" s="14" t="s">
        <v>24</v>
      </c>
      <c r="M1781" s="14">
        <v>200</v>
      </c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371</v>
      </c>
      <c r="E1782" s="14">
        <v>10488</v>
      </c>
      <c r="F1782" s="14" t="s">
        <v>379</v>
      </c>
      <c r="G1782" s="15"/>
      <c r="H1782" s="14">
        <v>160402</v>
      </c>
      <c r="I1782" s="14" t="s">
        <v>31</v>
      </c>
      <c r="J1782" s="14" t="s">
        <v>361</v>
      </c>
      <c r="K1782" s="14" t="s">
        <v>373</v>
      </c>
      <c r="L1782" s="14" t="s">
        <v>21</v>
      </c>
      <c r="M1782" s="14">
        <v>2</v>
      </c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371</v>
      </c>
      <c r="E1783" s="14">
        <v>10488</v>
      </c>
      <c r="F1783" s="14" t="s">
        <v>379</v>
      </c>
      <c r="G1783" s="15"/>
      <c r="H1783" s="14">
        <v>160402</v>
      </c>
      <c r="I1783" s="14" t="s">
        <v>31</v>
      </c>
      <c r="J1783" s="14" t="s">
        <v>361</v>
      </c>
      <c r="K1783" s="14" t="s">
        <v>373</v>
      </c>
      <c r="L1783" s="14" t="s">
        <v>917</v>
      </c>
      <c r="M1783" s="14">
        <v>0</v>
      </c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371</v>
      </c>
      <c r="E1784" s="14">
        <v>10488</v>
      </c>
      <c r="F1784" s="14" t="s">
        <v>379</v>
      </c>
      <c r="G1784" s="15"/>
      <c r="H1784" s="14">
        <v>160402</v>
      </c>
      <c r="I1784" s="14" t="s">
        <v>31</v>
      </c>
      <c r="J1784" s="14" t="s">
        <v>361</v>
      </c>
      <c r="K1784" s="14" t="s">
        <v>373</v>
      </c>
      <c r="L1784" s="14" t="s">
        <v>22</v>
      </c>
      <c r="M1784" s="14">
        <v>2</v>
      </c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371</v>
      </c>
      <c r="E1785" s="14">
        <v>10488</v>
      </c>
      <c r="F1785" s="14" t="s">
        <v>379</v>
      </c>
      <c r="G1785" s="15"/>
      <c r="H1785" s="14">
        <v>160402</v>
      </c>
      <c r="I1785" s="14" t="s">
        <v>31</v>
      </c>
      <c r="J1785" s="14" t="s">
        <v>361</v>
      </c>
      <c r="K1785" s="14" t="s">
        <v>373</v>
      </c>
      <c r="L1785" s="14" t="s">
        <v>23</v>
      </c>
      <c r="M1785" s="14">
        <v>0</v>
      </c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371</v>
      </c>
      <c r="E1786" s="14">
        <v>10488</v>
      </c>
      <c r="F1786" s="14" t="s">
        <v>379</v>
      </c>
      <c r="G1786" s="15"/>
      <c r="H1786" s="14">
        <v>160402</v>
      </c>
      <c r="I1786" s="14" t="s">
        <v>31</v>
      </c>
      <c r="J1786" s="14" t="s">
        <v>361</v>
      </c>
      <c r="K1786" s="14" t="s">
        <v>373</v>
      </c>
      <c r="L1786" s="14" t="s">
        <v>24</v>
      </c>
      <c r="M1786" s="14">
        <v>51</v>
      </c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371</v>
      </c>
      <c r="E1787" s="14">
        <v>24047</v>
      </c>
      <c r="F1787" s="14" t="s">
        <v>380</v>
      </c>
      <c r="G1787" s="15"/>
      <c r="H1787" s="14">
        <v>160402</v>
      </c>
      <c r="I1787" s="14" t="s">
        <v>31</v>
      </c>
      <c r="J1787" s="14" t="s">
        <v>361</v>
      </c>
      <c r="K1787" s="14" t="s">
        <v>373</v>
      </c>
      <c r="L1787" s="14" t="s">
        <v>917</v>
      </c>
      <c r="M1787" s="14">
        <v>0</v>
      </c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371</v>
      </c>
      <c r="E1788" s="14">
        <v>24047</v>
      </c>
      <c r="F1788" s="14" t="s">
        <v>380</v>
      </c>
      <c r="G1788" s="15"/>
      <c r="H1788" s="14">
        <v>160402</v>
      </c>
      <c r="I1788" s="14" t="s">
        <v>31</v>
      </c>
      <c r="J1788" s="14" t="s">
        <v>361</v>
      </c>
      <c r="K1788" s="14" t="s">
        <v>373</v>
      </c>
      <c r="L1788" s="14" t="s">
        <v>21</v>
      </c>
      <c r="M1788" s="14">
        <v>0</v>
      </c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371</v>
      </c>
      <c r="E1789" s="14">
        <v>24047</v>
      </c>
      <c r="F1789" s="14" t="s">
        <v>380</v>
      </c>
      <c r="G1789" s="15"/>
      <c r="H1789" s="14">
        <v>160402</v>
      </c>
      <c r="I1789" s="14" t="s">
        <v>31</v>
      </c>
      <c r="J1789" s="14" t="s">
        <v>361</v>
      </c>
      <c r="K1789" s="14" t="s">
        <v>373</v>
      </c>
      <c r="L1789" s="14" t="s">
        <v>24</v>
      </c>
      <c r="M1789" s="14">
        <v>0</v>
      </c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371</v>
      </c>
      <c r="E1790" s="14">
        <v>24047</v>
      </c>
      <c r="F1790" s="14" t="s">
        <v>380</v>
      </c>
      <c r="G1790" s="15"/>
      <c r="H1790" s="14">
        <v>160402</v>
      </c>
      <c r="I1790" s="14" t="s">
        <v>31</v>
      </c>
      <c r="J1790" s="14" t="s">
        <v>361</v>
      </c>
      <c r="K1790" s="14" t="s">
        <v>373</v>
      </c>
      <c r="L1790" s="14" t="s">
        <v>22</v>
      </c>
      <c r="M1790" s="14">
        <v>0</v>
      </c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371</v>
      </c>
      <c r="E1791" s="14">
        <v>24047</v>
      </c>
      <c r="F1791" s="14" t="s">
        <v>380</v>
      </c>
      <c r="G1791" s="15"/>
      <c r="H1791" s="14">
        <v>160402</v>
      </c>
      <c r="I1791" s="14" t="s">
        <v>31</v>
      </c>
      <c r="J1791" s="14" t="s">
        <v>361</v>
      </c>
      <c r="K1791" s="14" t="s">
        <v>373</v>
      </c>
      <c r="L1791" s="14" t="s">
        <v>23</v>
      </c>
      <c r="M1791" s="14">
        <v>0</v>
      </c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381</v>
      </c>
      <c r="E1792" s="14">
        <v>123</v>
      </c>
      <c r="F1792" s="14" t="s">
        <v>381</v>
      </c>
      <c r="G1792" s="15"/>
      <c r="H1792" s="14">
        <v>160404</v>
      </c>
      <c r="I1792" s="14" t="s">
        <v>31</v>
      </c>
      <c r="J1792" s="14" t="s">
        <v>361</v>
      </c>
      <c r="K1792" s="14" t="s">
        <v>381</v>
      </c>
      <c r="L1792" s="14" t="s">
        <v>23</v>
      </c>
      <c r="M1792" s="14">
        <v>0</v>
      </c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381</v>
      </c>
      <c r="E1793" s="14">
        <v>123</v>
      </c>
      <c r="F1793" s="14" t="s">
        <v>381</v>
      </c>
      <c r="G1793" s="15"/>
      <c r="H1793" s="14">
        <v>160404</v>
      </c>
      <c r="I1793" s="14" t="s">
        <v>31</v>
      </c>
      <c r="J1793" s="14" t="s">
        <v>361</v>
      </c>
      <c r="K1793" s="14" t="s">
        <v>381</v>
      </c>
      <c r="L1793" s="14" t="s">
        <v>24</v>
      </c>
      <c r="M1793" s="14">
        <v>150</v>
      </c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381</v>
      </c>
      <c r="E1794" s="14">
        <v>123</v>
      </c>
      <c r="F1794" s="14" t="s">
        <v>381</v>
      </c>
      <c r="G1794" s="15"/>
      <c r="H1794" s="14">
        <v>160404</v>
      </c>
      <c r="I1794" s="14" t="s">
        <v>31</v>
      </c>
      <c r="J1794" s="14" t="s">
        <v>361</v>
      </c>
      <c r="K1794" s="14" t="s">
        <v>381</v>
      </c>
      <c r="L1794" s="14" t="s">
        <v>21</v>
      </c>
      <c r="M1794" s="14">
        <v>33</v>
      </c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381</v>
      </c>
      <c r="E1795" s="14">
        <v>123</v>
      </c>
      <c r="F1795" s="14" t="s">
        <v>381</v>
      </c>
      <c r="G1795" s="15"/>
      <c r="H1795" s="14">
        <v>160404</v>
      </c>
      <c r="I1795" s="14" t="s">
        <v>31</v>
      </c>
      <c r="J1795" s="14" t="s">
        <v>361</v>
      </c>
      <c r="K1795" s="14" t="s">
        <v>381</v>
      </c>
      <c r="L1795" s="14" t="s">
        <v>22</v>
      </c>
      <c r="M1795" s="14">
        <v>33</v>
      </c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381</v>
      </c>
      <c r="E1796" s="14">
        <v>123</v>
      </c>
      <c r="F1796" s="14" t="s">
        <v>381</v>
      </c>
      <c r="G1796" s="15"/>
      <c r="H1796" s="14">
        <v>160404</v>
      </c>
      <c r="I1796" s="14" t="s">
        <v>31</v>
      </c>
      <c r="J1796" s="14" t="s">
        <v>361</v>
      </c>
      <c r="K1796" s="14" t="s">
        <v>381</v>
      </c>
      <c r="L1796" s="14" t="s">
        <v>917</v>
      </c>
      <c r="M1796" s="14">
        <v>1</v>
      </c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381</v>
      </c>
      <c r="E1797" s="14">
        <v>124</v>
      </c>
      <c r="F1797" s="14" t="s">
        <v>382</v>
      </c>
      <c r="G1797" s="15"/>
      <c r="H1797" s="14">
        <v>160404</v>
      </c>
      <c r="I1797" s="14" t="s">
        <v>31</v>
      </c>
      <c r="J1797" s="14" t="s">
        <v>361</v>
      </c>
      <c r="K1797" s="14" t="s">
        <v>381</v>
      </c>
      <c r="L1797" s="14" t="s">
        <v>22</v>
      </c>
      <c r="M1797" s="14">
        <v>0</v>
      </c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381</v>
      </c>
      <c r="E1798" s="14">
        <v>124</v>
      </c>
      <c r="F1798" s="14" t="s">
        <v>382</v>
      </c>
      <c r="G1798" s="15"/>
      <c r="H1798" s="14">
        <v>160404</v>
      </c>
      <c r="I1798" s="14" t="s">
        <v>31</v>
      </c>
      <c r="J1798" s="14" t="s">
        <v>361</v>
      </c>
      <c r="K1798" s="14" t="s">
        <v>381</v>
      </c>
      <c r="L1798" s="14" t="s">
        <v>23</v>
      </c>
      <c r="M1798" s="14">
        <v>0</v>
      </c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381</v>
      </c>
      <c r="E1799" s="14">
        <v>124</v>
      </c>
      <c r="F1799" s="14" t="s">
        <v>382</v>
      </c>
      <c r="G1799" s="15"/>
      <c r="H1799" s="14">
        <v>160404</v>
      </c>
      <c r="I1799" s="14" t="s">
        <v>31</v>
      </c>
      <c r="J1799" s="14" t="s">
        <v>361</v>
      </c>
      <c r="K1799" s="14" t="s">
        <v>381</v>
      </c>
      <c r="L1799" s="14" t="s">
        <v>917</v>
      </c>
      <c r="M1799" s="14">
        <v>0</v>
      </c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381</v>
      </c>
      <c r="E1800" s="14">
        <v>124</v>
      </c>
      <c r="F1800" s="14" t="s">
        <v>382</v>
      </c>
      <c r="G1800" s="15"/>
      <c r="H1800" s="14">
        <v>160404</v>
      </c>
      <c r="I1800" s="14" t="s">
        <v>31</v>
      </c>
      <c r="J1800" s="14" t="s">
        <v>361</v>
      </c>
      <c r="K1800" s="14" t="s">
        <v>381</v>
      </c>
      <c r="L1800" s="14" t="s">
        <v>21</v>
      </c>
      <c r="M1800" s="14">
        <v>0</v>
      </c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381</v>
      </c>
      <c r="E1801" s="14">
        <v>124</v>
      </c>
      <c r="F1801" s="14" t="s">
        <v>382</v>
      </c>
      <c r="G1801" s="15"/>
      <c r="H1801" s="14">
        <v>160404</v>
      </c>
      <c r="I1801" s="14" t="s">
        <v>31</v>
      </c>
      <c r="J1801" s="14" t="s">
        <v>361</v>
      </c>
      <c r="K1801" s="14" t="s">
        <v>381</v>
      </c>
      <c r="L1801" s="14" t="s">
        <v>24</v>
      </c>
      <c r="M1801" s="14">
        <v>0</v>
      </c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381</v>
      </c>
      <c r="E1802" s="14">
        <v>290</v>
      </c>
      <c r="F1802" s="14" t="s">
        <v>383</v>
      </c>
      <c r="G1802" s="15"/>
      <c r="H1802" s="14">
        <v>160404</v>
      </c>
      <c r="I1802" s="14" t="s">
        <v>31</v>
      </c>
      <c r="J1802" s="14" t="s">
        <v>361</v>
      </c>
      <c r="K1802" s="14" t="s">
        <v>381</v>
      </c>
      <c r="L1802" s="14" t="s">
        <v>23</v>
      </c>
      <c r="M1802" s="14">
        <v>0</v>
      </c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381</v>
      </c>
      <c r="E1803" s="14">
        <v>290</v>
      </c>
      <c r="F1803" s="14" t="s">
        <v>383</v>
      </c>
      <c r="G1803" s="15"/>
      <c r="H1803" s="14">
        <v>160404</v>
      </c>
      <c r="I1803" s="14" t="s">
        <v>31</v>
      </c>
      <c r="J1803" s="14" t="s">
        <v>361</v>
      </c>
      <c r="K1803" s="14" t="s">
        <v>381</v>
      </c>
      <c r="L1803" s="14" t="s">
        <v>21</v>
      </c>
      <c r="M1803" s="14">
        <v>0</v>
      </c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381</v>
      </c>
      <c r="E1804" s="14">
        <v>290</v>
      </c>
      <c r="F1804" s="14" t="s">
        <v>383</v>
      </c>
      <c r="G1804" s="15"/>
      <c r="H1804" s="14">
        <v>160404</v>
      </c>
      <c r="I1804" s="14" t="s">
        <v>31</v>
      </c>
      <c r="J1804" s="14" t="s">
        <v>361</v>
      </c>
      <c r="K1804" s="14" t="s">
        <v>381</v>
      </c>
      <c r="L1804" s="14" t="s">
        <v>24</v>
      </c>
      <c r="M1804" s="14">
        <v>0</v>
      </c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381</v>
      </c>
      <c r="E1805" s="14">
        <v>290</v>
      </c>
      <c r="F1805" s="14" t="s">
        <v>383</v>
      </c>
      <c r="G1805" s="15"/>
      <c r="H1805" s="14">
        <v>160404</v>
      </c>
      <c r="I1805" s="14" t="s">
        <v>31</v>
      </c>
      <c r="J1805" s="14" t="s">
        <v>361</v>
      </c>
      <c r="K1805" s="14" t="s">
        <v>381</v>
      </c>
      <c r="L1805" s="14" t="s">
        <v>917</v>
      </c>
      <c r="M1805" s="14">
        <v>0</v>
      </c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381</v>
      </c>
      <c r="E1806" s="14">
        <v>290</v>
      </c>
      <c r="F1806" s="14" t="s">
        <v>383</v>
      </c>
      <c r="G1806" s="15"/>
      <c r="H1806" s="14">
        <v>160404</v>
      </c>
      <c r="I1806" s="14" t="s">
        <v>31</v>
      </c>
      <c r="J1806" s="14" t="s">
        <v>361</v>
      </c>
      <c r="K1806" s="14" t="s">
        <v>381</v>
      </c>
      <c r="L1806" s="14" t="s">
        <v>22</v>
      </c>
      <c r="M1806" s="14">
        <v>0</v>
      </c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381</v>
      </c>
      <c r="E1807" s="14">
        <v>21348</v>
      </c>
      <c r="F1807" s="14" t="s">
        <v>384</v>
      </c>
      <c r="G1807" s="15"/>
      <c r="H1807" s="14">
        <v>160404</v>
      </c>
      <c r="I1807" s="14" t="s">
        <v>31</v>
      </c>
      <c r="J1807" s="14" t="s">
        <v>361</v>
      </c>
      <c r="K1807" s="14" t="s">
        <v>381</v>
      </c>
      <c r="L1807" s="14" t="s">
        <v>22</v>
      </c>
      <c r="M1807" s="14">
        <v>0</v>
      </c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381</v>
      </c>
      <c r="E1808" s="14">
        <v>21348</v>
      </c>
      <c r="F1808" s="14" t="s">
        <v>384</v>
      </c>
      <c r="G1808" s="15"/>
      <c r="H1808" s="14">
        <v>160404</v>
      </c>
      <c r="I1808" s="14" t="s">
        <v>31</v>
      </c>
      <c r="J1808" s="14" t="s">
        <v>361</v>
      </c>
      <c r="K1808" s="14" t="s">
        <v>381</v>
      </c>
      <c r="L1808" s="14" t="s">
        <v>23</v>
      </c>
      <c r="M1808" s="14">
        <v>0</v>
      </c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381</v>
      </c>
      <c r="E1809" s="14">
        <v>21348</v>
      </c>
      <c r="F1809" s="14" t="s">
        <v>384</v>
      </c>
      <c r="G1809" s="15"/>
      <c r="H1809" s="14">
        <v>160404</v>
      </c>
      <c r="I1809" s="14" t="s">
        <v>31</v>
      </c>
      <c r="J1809" s="14" t="s">
        <v>361</v>
      </c>
      <c r="K1809" s="14" t="s">
        <v>381</v>
      </c>
      <c r="L1809" s="14" t="s">
        <v>24</v>
      </c>
      <c r="M1809" s="14">
        <v>0</v>
      </c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381</v>
      </c>
      <c r="E1810" s="14">
        <v>21348</v>
      </c>
      <c r="F1810" s="14" t="s">
        <v>384</v>
      </c>
      <c r="G1810" s="15"/>
      <c r="H1810" s="14">
        <v>160404</v>
      </c>
      <c r="I1810" s="14" t="s">
        <v>31</v>
      </c>
      <c r="J1810" s="14" t="s">
        <v>361</v>
      </c>
      <c r="K1810" s="14" t="s">
        <v>381</v>
      </c>
      <c r="L1810" s="14" t="s">
        <v>21</v>
      </c>
      <c r="M1810" s="14">
        <v>0</v>
      </c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381</v>
      </c>
      <c r="E1811" s="14">
        <v>21348</v>
      </c>
      <c r="F1811" s="14" t="s">
        <v>384</v>
      </c>
      <c r="G1811" s="15"/>
      <c r="H1811" s="14">
        <v>160404</v>
      </c>
      <c r="I1811" s="14" t="s">
        <v>31</v>
      </c>
      <c r="J1811" s="14" t="s">
        <v>361</v>
      </c>
      <c r="K1811" s="14" t="s">
        <v>381</v>
      </c>
      <c r="L1811" s="14" t="s">
        <v>917</v>
      </c>
      <c r="M1811" s="14">
        <v>0</v>
      </c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381</v>
      </c>
      <c r="E1812" s="14">
        <v>21349</v>
      </c>
      <c r="F1812" s="14" t="s">
        <v>385</v>
      </c>
      <c r="G1812" s="15"/>
      <c r="H1812" s="14">
        <v>160404</v>
      </c>
      <c r="I1812" s="14" t="s">
        <v>31</v>
      </c>
      <c r="J1812" s="14" t="s">
        <v>361</v>
      </c>
      <c r="K1812" s="14" t="s">
        <v>381</v>
      </c>
      <c r="L1812" s="14" t="s">
        <v>917</v>
      </c>
      <c r="M1812" s="14">
        <v>0</v>
      </c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381</v>
      </c>
      <c r="E1813" s="14">
        <v>21349</v>
      </c>
      <c r="F1813" s="14" t="s">
        <v>385</v>
      </c>
      <c r="G1813" s="15"/>
      <c r="H1813" s="14">
        <v>160404</v>
      </c>
      <c r="I1813" s="14" t="s">
        <v>31</v>
      </c>
      <c r="J1813" s="14" t="s">
        <v>361</v>
      </c>
      <c r="K1813" s="14" t="s">
        <v>381</v>
      </c>
      <c r="L1813" s="14" t="s">
        <v>21</v>
      </c>
      <c r="M1813" s="14">
        <v>0</v>
      </c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381</v>
      </c>
      <c r="E1814" s="14">
        <v>21349</v>
      </c>
      <c r="F1814" s="14" t="s">
        <v>385</v>
      </c>
      <c r="G1814" s="15"/>
      <c r="H1814" s="14">
        <v>160404</v>
      </c>
      <c r="I1814" s="14" t="s">
        <v>31</v>
      </c>
      <c r="J1814" s="14" t="s">
        <v>361</v>
      </c>
      <c r="K1814" s="14" t="s">
        <v>381</v>
      </c>
      <c r="L1814" s="14" t="s">
        <v>24</v>
      </c>
      <c r="M1814" s="14">
        <v>0</v>
      </c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381</v>
      </c>
      <c r="E1815" s="14">
        <v>21349</v>
      </c>
      <c r="F1815" s="14" t="s">
        <v>385</v>
      </c>
      <c r="G1815" s="15"/>
      <c r="H1815" s="14">
        <v>160404</v>
      </c>
      <c r="I1815" s="14" t="s">
        <v>31</v>
      </c>
      <c r="J1815" s="14" t="s">
        <v>361</v>
      </c>
      <c r="K1815" s="14" t="s">
        <v>381</v>
      </c>
      <c r="L1815" s="14" t="s">
        <v>22</v>
      </c>
      <c r="M1815" s="14">
        <v>0</v>
      </c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381</v>
      </c>
      <c r="E1816" s="14">
        <v>21349</v>
      </c>
      <c r="F1816" s="14" t="s">
        <v>385</v>
      </c>
      <c r="G1816" s="15"/>
      <c r="H1816" s="14">
        <v>160404</v>
      </c>
      <c r="I1816" s="14" t="s">
        <v>31</v>
      </c>
      <c r="J1816" s="14" t="s">
        <v>361</v>
      </c>
      <c r="K1816" s="14" t="s">
        <v>381</v>
      </c>
      <c r="L1816" s="14" t="s">
        <v>23</v>
      </c>
      <c r="M1816" s="14">
        <v>0</v>
      </c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297</v>
      </c>
      <c r="D1817" s="14" t="s">
        <v>386</v>
      </c>
      <c r="E1817" s="14">
        <v>142</v>
      </c>
      <c r="F1817" s="14" t="s">
        <v>387</v>
      </c>
      <c r="G1817" s="15"/>
      <c r="H1817" s="14">
        <v>160505</v>
      </c>
      <c r="I1817" s="14" t="s">
        <v>31</v>
      </c>
      <c r="J1817" s="14" t="s">
        <v>297</v>
      </c>
      <c r="K1817" s="14" t="s">
        <v>388</v>
      </c>
      <c r="L1817" s="14" t="s">
        <v>23</v>
      </c>
      <c r="M1817" s="14">
        <v>0</v>
      </c>
      <c r="N1817" s="14">
        <v>0</v>
      </c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297</v>
      </c>
      <c r="D1818" s="14" t="s">
        <v>386</v>
      </c>
      <c r="E1818" s="14">
        <v>142</v>
      </c>
      <c r="F1818" s="14" t="s">
        <v>387</v>
      </c>
      <c r="G1818" s="15"/>
      <c r="H1818" s="14">
        <v>160505</v>
      </c>
      <c r="I1818" s="14" t="s">
        <v>31</v>
      </c>
      <c r="J1818" s="14" t="s">
        <v>297</v>
      </c>
      <c r="K1818" s="14" t="s">
        <v>388</v>
      </c>
      <c r="L1818" s="14" t="s">
        <v>21</v>
      </c>
      <c r="M1818" s="14">
        <v>0</v>
      </c>
      <c r="N1818" s="14">
        <v>0</v>
      </c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297</v>
      </c>
      <c r="D1819" s="14" t="s">
        <v>386</v>
      </c>
      <c r="E1819" s="14">
        <v>142</v>
      </c>
      <c r="F1819" s="14" t="s">
        <v>387</v>
      </c>
      <c r="G1819" s="15"/>
      <c r="H1819" s="14">
        <v>160505</v>
      </c>
      <c r="I1819" s="14" t="s">
        <v>31</v>
      </c>
      <c r="J1819" s="14" t="s">
        <v>297</v>
      </c>
      <c r="K1819" s="14" t="s">
        <v>388</v>
      </c>
      <c r="L1819" s="14" t="s">
        <v>22</v>
      </c>
      <c r="M1819" s="14">
        <v>0</v>
      </c>
      <c r="N1819" s="14">
        <v>0</v>
      </c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297</v>
      </c>
      <c r="D1820" s="14" t="s">
        <v>386</v>
      </c>
      <c r="E1820" s="14">
        <v>142</v>
      </c>
      <c r="F1820" s="14" t="s">
        <v>387</v>
      </c>
      <c r="G1820" s="15"/>
      <c r="H1820" s="14">
        <v>160505</v>
      </c>
      <c r="I1820" s="14" t="s">
        <v>31</v>
      </c>
      <c r="J1820" s="14" t="s">
        <v>297</v>
      </c>
      <c r="K1820" s="14" t="s">
        <v>388</v>
      </c>
      <c r="L1820" s="14" t="s">
        <v>24</v>
      </c>
      <c r="M1820" s="14">
        <v>0</v>
      </c>
      <c r="N1820" s="14">
        <v>0</v>
      </c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297</v>
      </c>
      <c r="D1821" s="14" t="s">
        <v>386</v>
      </c>
      <c r="E1821" s="14">
        <v>142</v>
      </c>
      <c r="F1821" s="14" t="s">
        <v>387</v>
      </c>
      <c r="G1821" s="15"/>
      <c r="H1821" s="14">
        <v>160505</v>
      </c>
      <c r="I1821" s="14" t="s">
        <v>31</v>
      </c>
      <c r="J1821" s="14" t="s">
        <v>297</v>
      </c>
      <c r="K1821" s="14" t="s">
        <v>388</v>
      </c>
      <c r="L1821" s="14" t="s">
        <v>917</v>
      </c>
      <c r="M1821" s="14">
        <v>0</v>
      </c>
      <c r="N1821" s="14">
        <v>0</v>
      </c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297</v>
      </c>
      <c r="D1822" s="14" t="s">
        <v>386</v>
      </c>
      <c r="E1822" s="14">
        <v>143</v>
      </c>
      <c r="F1822" s="14" t="s">
        <v>912</v>
      </c>
      <c r="G1822" s="15"/>
      <c r="H1822" s="14">
        <v>160505</v>
      </c>
      <c r="I1822" s="14" t="s">
        <v>31</v>
      </c>
      <c r="J1822" s="14" t="s">
        <v>297</v>
      </c>
      <c r="K1822" s="14" t="s">
        <v>388</v>
      </c>
      <c r="L1822" s="14" t="s">
        <v>23</v>
      </c>
      <c r="M1822" s="14">
        <v>0</v>
      </c>
      <c r="N1822" s="14">
        <v>0</v>
      </c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297</v>
      </c>
      <c r="D1823" s="14" t="s">
        <v>386</v>
      </c>
      <c r="E1823" s="14">
        <v>143</v>
      </c>
      <c r="F1823" s="14" t="s">
        <v>912</v>
      </c>
      <c r="G1823" s="15"/>
      <c r="H1823" s="14">
        <v>160505</v>
      </c>
      <c r="I1823" s="14" t="s">
        <v>31</v>
      </c>
      <c r="J1823" s="14" t="s">
        <v>297</v>
      </c>
      <c r="K1823" s="14" t="s">
        <v>388</v>
      </c>
      <c r="L1823" s="14" t="s">
        <v>21</v>
      </c>
      <c r="M1823" s="14">
        <v>0</v>
      </c>
      <c r="N1823" s="14">
        <v>0</v>
      </c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297</v>
      </c>
      <c r="D1824" s="14" t="s">
        <v>386</v>
      </c>
      <c r="E1824" s="14">
        <v>143</v>
      </c>
      <c r="F1824" s="14" t="s">
        <v>912</v>
      </c>
      <c r="G1824" s="15"/>
      <c r="H1824" s="14">
        <v>160505</v>
      </c>
      <c r="I1824" s="14" t="s">
        <v>31</v>
      </c>
      <c r="J1824" s="14" t="s">
        <v>297</v>
      </c>
      <c r="K1824" s="14" t="s">
        <v>388</v>
      </c>
      <c r="L1824" s="14" t="s">
        <v>22</v>
      </c>
      <c r="M1824" s="14">
        <v>0</v>
      </c>
      <c r="N1824" s="14">
        <v>0</v>
      </c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297</v>
      </c>
      <c r="D1825" s="14" t="s">
        <v>386</v>
      </c>
      <c r="E1825" s="14">
        <v>143</v>
      </c>
      <c r="F1825" s="14" t="s">
        <v>912</v>
      </c>
      <c r="G1825" s="15"/>
      <c r="H1825" s="14">
        <v>160505</v>
      </c>
      <c r="I1825" s="14" t="s">
        <v>31</v>
      </c>
      <c r="J1825" s="14" t="s">
        <v>297</v>
      </c>
      <c r="K1825" s="14" t="s">
        <v>388</v>
      </c>
      <c r="L1825" s="14" t="s">
        <v>24</v>
      </c>
      <c r="M1825" s="14">
        <v>0</v>
      </c>
      <c r="N1825" s="14">
        <v>0</v>
      </c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297</v>
      </c>
      <c r="D1826" s="14" t="s">
        <v>386</v>
      </c>
      <c r="E1826" s="14">
        <v>143</v>
      </c>
      <c r="F1826" s="14" t="s">
        <v>912</v>
      </c>
      <c r="G1826" s="15"/>
      <c r="H1826" s="14">
        <v>160505</v>
      </c>
      <c r="I1826" s="14" t="s">
        <v>31</v>
      </c>
      <c r="J1826" s="14" t="s">
        <v>297</v>
      </c>
      <c r="K1826" s="14" t="s">
        <v>388</v>
      </c>
      <c r="L1826" s="14" t="s">
        <v>917</v>
      </c>
      <c r="M1826" s="14">
        <v>0</v>
      </c>
      <c r="N1826" s="14">
        <v>0</v>
      </c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297</v>
      </c>
      <c r="D1827" s="14" t="s">
        <v>386</v>
      </c>
      <c r="E1827" s="14">
        <v>145</v>
      </c>
      <c r="F1827" s="14" t="s">
        <v>391</v>
      </c>
      <c r="G1827" s="15"/>
      <c r="H1827" s="14">
        <v>160505</v>
      </c>
      <c r="I1827" s="14" t="s">
        <v>31</v>
      </c>
      <c r="J1827" s="14" t="s">
        <v>297</v>
      </c>
      <c r="K1827" s="14" t="s">
        <v>388</v>
      </c>
      <c r="L1827" s="14" t="s">
        <v>21</v>
      </c>
      <c r="M1827" s="14">
        <v>0</v>
      </c>
      <c r="N1827" s="14">
        <v>0</v>
      </c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297</v>
      </c>
      <c r="D1828" s="14" t="s">
        <v>386</v>
      </c>
      <c r="E1828" s="14">
        <v>145</v>
      </c>
      <c r="F1828" s="14" t="s">
        <v>391</v>
      </c>
      <c r="G1828" s="15"/>
      <c r="H1828" s="14">
        <v>160505</v>
      </c>
      <c r="I1828" s="14" t="s">
        <v>31</v>
      </c>
      <c r="J1828" s="14" t="s">
        <v>297</v>
      </c>
      <c r="K1828" s="14" t="s">
        <v>388</v>
      </c>
      <c r="L1828" s="14" t="s">
        <v>917</v>
      </c>
      <c r="M1828" s="14">
        <v>0</v>
      </c>
      <c r="N1828" s="14">
        <v>0</v>
      </c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297</v>
      </c>
      <c r="D1829" s="14" t="s">
        <v>386</v>
      </c>
      <c r="E1829" s="14">
        <v>145</v>
      </c>
      <c r="F1829" s="14" t="s">
        <v>391</v>
      </c>
      <c r="G1829" s="15"/>
      <c r="H1829" s="14">
        <v>160505</v>
      </c>
      <c r="I1829" s="14" t="s">
        <v>31</v>
      </c>
      <c r="J1829" s="14" t="s">
        <v>297</v>
      </c>
      <c r="K1829" s="14" t="s">
        <v>388</v>
      </c>
      <c r="L1829" s="14" t="s">
        <v>24</v>
      </c>
      <c r="M1829" s="14">
        <v>0</v>
      </c>
      <c r="N1829" s="14">
        <v>0</v>
      </c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297</v>
      </c>
      <c r="D1830" s="14" t="s">
        <v>386</v>
      </c>
      <c r="E1830" s="14">
        <v>145</v>
      </c>
      <c r="F1830" s="14" t="s">
        <v>391</v>
      </c>
      <c r="G1830" s="15"/>
      <c r="H1830" s="14">
        <v>160505</v>
      </c>
      <c r="I1830" s="14" t="s">
        <v>31</v>
      </c>
      <c r="J1830" s="14" t="s">
        <v>297</v>
      </c>
      <c r="K1830" s="14" t="s">
        <v>388</v>
      </c>
      <c r="L1830" s="14" t="s">
        <v>22</v>
      </c>
      <c r="M1830" s="14">
        <v>0</v>
      </c>
      <c r="N1830" s="14">
        <v>0</v>
      </c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297</v>
      </c>
      <c r="D1831" s="14" t="s">
        <v>386</v>
      </c>
      <c r="E1831" s="14">
        <v>145</v>
      </c>
      <c r="F1831" s="14" t="s">
        <v>391</v>
      </c>
      <c r="G1831" s="15"/>
      <c r="H1831" s="14">
        <v>160505</v>
      </c>
      <c r="I1831" s="14" t="s">
        <v>31</v>
      </c>
      <c r="J1831" s="14" t="s">
        <v>297</v>
      </c>
      <c r="K1831" s="14" t="s">
        <v>388</v>
      </c>
      <c r="L1831" s="14" t="s">
        <v>23</v>
      </c>
      <c r="M1831" s="14">
        <v>0</v>
      </c>
      <c r="N1831" s="14">
        <v>0</v>
      </c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297</v>
      </c>
      <c r="D1832" s="14" t="s">
        <v>386</v>
      </c>
      <c r="E1832" s="14">
        <v>146</v>
      </c>
      <c r="F1832" s="14" t="s">
        <v>392</v>
      </c>
      <c r="G1832" s="15"/>
      <c r="H1832" s="14">
        <v>160506</v>
      </c>
      <c r="I1832" s="14" t="s">
        <v>31</v>
      </c>
      <c r="J1832" s="14" t="s">
        <v>297</v>
      </c>
      <c r="K1832" s="14" t="s">
        <v>393</v>
      </c>
      <c r="L1832" s="14" t="s">
        <v>917</v>
      </c>
      <c r="M1832" s="14">
        <v>0</v>
      </c>
      <c r="N1832" s="14">
        <v>0</v>
      </c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297</v>
      </c>
      <c r="D1833" s="14" t="s">
        <v>386</v>
      </c>
      <c r="E1833" s="14">
        <v>146</v>
      </c>
      <c r="F1833" s="14" t="s">
        <v>392</v>
      </c>
      <c r="G1833" s="15"/>
      <c r="H1833" s="14">
        <v>160506</v>
      </c>
      <c r="I1833" s="14" t="s">
        <v>31</v>
      </c>
      <c r="J1833" s="14" t="s">
        <v>297</v>
      </c>
      <c r="K1833" s="14" t="s">
        <v>393</v>
      </c>
      <c r="L1833" s="14" t="s">
        <v>23</v>
      </c>
      <c r="M1833" s="14">
        <v>0</v>
      </c>
      <c r="N1833" s="14">
        <v>0</v>
      </c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297</v>
      </c>
      <c r="D1834" s="14" t="s">
        <v>386</v>
      </c>
      <c r="E1834" s="14">
        <v>146</v>
      </c>
      <c r="F1834" s="14" t="s">
        <v>392</v>
      </c>
      <c r="G1834" s="15"/>
      <c r="H1834" s="14">
        <v>160506</v>
      </c>
      <c r="I1834" s="14" t="s">
        <v>31</v>
      </c>
      <c r="J1834" s="14" t="s">
        <v>297</v>
      </c>
      <c r="K1834" s="14" t="s">
        <v>393</v>
      </c>
      <c r="L1834" s="14" t="s">
        <v>22</v>
      </c>
      <c r="M1834" s="14">
        <v>5</v>
      </c>
      <c r="N1834" s="14">
        <v>5</v>
      </c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297</v>
      </c>
      <c r="D1835" s="14" t="s">
        <v>386</v>
      </c>
      <c r="E1835" s="14">
        <v>146</v>
      </c>
      <c r="F1835" s="14" t="s">
        <v>392</v>
      </c>
      <c r="G1835" s="15"/>
      <c r="H1835" s="14">
        <v>160506</v>
      </c>
      <c r="I1835" s="14" t="s">
        <v>31</v>
      </c>
      <c r="J1835" s="14" t="s">
        <v>297</v>
      </c>
      <c r="K1835" s="14" t="s">
        <v>393</v>
      </c>
      <c r="L1835" s="14" t="s">
        <v>24</v>
      </c>
      <c r="M1835" s="14">
        <v>370</v>
      </c>
      <c r="N1835" s="14">
        <v>385</v>
      </c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297</v>
      </c>
      <c r="D1836" s="14" t="s">
        <v>386</v>
      </c>
      <c r="E1836" s="14">
        <v>146</v>
      </c>
      <c r="F1836" s="14" t="s">
        <v>392</v>
      </c>
      <c r="G1836" s="15"/>
      <c r="H1836" s="14">
        <v>160506</v>
      </c>
      <c r="I1836" s="14" t="s">
        <v>31</v>
      </c>
      <c r="J1836" s="14" t="s">
        <v>297</v>
      </c>
      <c r="K1836" s="14" t="s">
        <v>393</v>
      </c>
      <c r="L1836" s="14" t="s">
        <v>21</v>
      </c>
      <c r="M1836" s="14">
        <v>5</v>
      </c>
      <c r="N1836" s="14">
        <v>5</v>
      </c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297</v>
      </c>
      <c r="D1837" s="14" t="s">
        <v>386</v>
      </c>
      <c r="E1837" s="14">
        <v>147</v>
      </c>
      <c r="F1837" s="14" t="s">
        <v>394</v>
      </c>
      <c r="G1837" s="15"/>
      <c r="H1837" s="14">
        <v>160506</v>
      </c>
      <c r="I1837" s="14" t="s">
        <v>31</v>
      </c>
      <c r="J1837" s="14" t="s">
        <v>297</v>
      </c>
      <c r="K1837" s="14" t="s">
        <v>393</v>
      </c>
      <c r="L1837" s="14" t="s">
        <v>917</v>
      </c>
      <c r="M1837" s="14">
        <v>0</v>
      </c>
      <c r="N1837" s="14">
        <v>0</v>
      </c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297</v>
      </c>
      <c r="D1838" s="14" t="s">
        <v>386</v>
      </c>
      <c r="E1838" s="14">
        <v>147</v>
      </c>
      <c r="F1838" s="14" t="s">
        <v>394</v>
      </c>
      <c r="G1838" s="15"/>
      <c r="H1838" s="14">
        <v>160506</v>
      </c>
      <c r="I1838" s="14" t="s">
        <v>31</v>
      </c>
      <c r="J1838" s="14" t="s">
        <v>297</v>
      </c>
      <c r="K1838" s="14" t="s">
        <v>393</v>
      </c>
      <c r="L1838" s="14" t="s">
        <v>23</v>
      </c>
      <c r="M1838" s="14">
        <v>0</v>
      </c>
      <c r="N1838" s="14">
        <v>0</v>
      </c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297</v>
      </c>
      <c r="D1839" s="14" t="s">
        <v>386</v>
      </c>
      <c r="E1839" s="14">
        <v>147</v>
      </c>
      <c r="F1839" s="14" t="s">
        <v>394</v>
      </c>
      <c r="G1839" s="15"/>
      <c r="H1839" s="14">
        <v>160506</v>
      </c>
      <c r="I1839" s="14" t="s">
        <v>31</v>
      </c>
      <c r="J1839" s="14" t="s">
        <v>297</v>
      </c>
      <c r="K1839" s="14" t="s">
        <v>393</v>
      </c>
      <c r="L1839" s="14" t="s">
        <v>22</v>
      </c>
      <c r="M1839" s="14">
        <v>6</v>
      </c>
      <c r="N1839" s="14">
        <v>7</v>
      </c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297</v>
      </c>
      <c r="D1840" s="14" t="s">
        <v>386</v>
      </c>
      <c r="E1840" s="14">
        <v>147</v>
      </c>
      <c r="F1840" s="14" t="s">
        <v>394</v>
      </c>
      <c r="G1840" s="15"/>
      <c r="H1840" s="14">
        <v>160506</v>
      </c>
      <c r="I1840" s="14" t="s">
        <v>31</v>
      </c>
      <c r="J1840" s="14" t="s">
        <v>297</v>
      </c>
      <c r="K1840" s="14" t="s">
        <v>393</v>
      </c>
      <c r="L1840" s="14" t="s">
        <v>24</v>
      </c>
      <c r="M1840" s="14">
        <v>76</v>
      </c>
      <c r="N1840" s="14">
        <v>80</v>
      </c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297</v>
      </c>
      <c r="D1841" s="14" t="s">
        <v>386</v>
      </c>
      <c r="E1841" s="14">
        <v>147</v>
      </c>
      <c r="F1841" s="14" t="s">
        <v>394</v>
      </c>
      <c r="G1841" s="15"/>
      <c r="H1841" s="14">
        <v>160506</v>
      </c>
      <c r="I1841" s="14" t="s">
        <v>31</v>
      </c>
      <c r="J1841" s="14" t="s">
        <v>297</v>
      </c>
      <c r="K1841" s="14" t="s">
        <v>393</v>
      </c>
      <c r="L1841" s="14" t="s">
        <v>21</v>
      </c>
      <c r="M1841" s="14">
        <v>6</v>
      </c>
      <c r="N1841" s="14">
        <v>7</v>
      </c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297</v>
      </c>
      <c r="D1842" s="14" t="s">
        <v>386</v>
      </c>
      <c r="E1842" s="14">
        <v>148</v>
      </c>
      <c r="F1842" s="14" t="s">
        <v>395</v>
      </c>
      <c r="G1842" s="15"/>
      <c r="H1842" s="14">
        <v>160506</v>
      </c>
      <c r="I1842" s="14" t="s">
        <v>31</v>
      </c>
      <c r="J1842" s="14" t="s">
        <v>297</v>
      </c>
      <c r="K1842" s="14" t="s">
        <v>393</v>
      </c>
      <c r="L1842" s="14" t="s">
        <v>23</v>
      </c>
      <c r="M1842" s="14">
        <v>0</v>
      </c>
      <c r="N1842" s="14">
        <v>0</v>
      </c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297</v>
      </c>
      <c r="D1843" s="14" t="s">
        <v>386</v>
      </c>
      <c r="E1843" s="14">
        <v>148</v>
      </c>
      <c r="F1843" s="14" t="s">
        <v>395</v>
      </c>
      <c r="G1843" s="15"/>
      <c r="H1843" s="14">
        <v>160506</v>
      </c>
      <c r="I1843" s="14" t="s">
        <v>31</v>
      </c>
      <c r="J1843" s="14" t="s">
        <v>297</v>
      </c>
      <c r="K1843" s="14" t="s">
        <v>393</v>
      </c>
      <c r="L1843" s="14" t="s">
        <v>22</v>
      </c>
      <c r="M1843" s="14">
        <v>10</v>
      </c>
      <c r="N1843" s="14">
        <v>15</v>
      </c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297</v>
      </c>
      <c r="D1844" s="14" t="s">
        <v>386</v>
      </c>
      <c r="E1844" s="14">
        <v>148</v>
      </c>
      <c r="F1844" s="14" t="s">
        <v>395</v>
      </c>
      <c r="G1844" s="15"/>
      <c r="H1844" s="14">
        <v>160506</v>
      </c>
      <c r="I1844" s="14" t="s">
        <v>31</v>
      </c>
      <c r="J1844" s="14" t="s">
        <v>297</v>
      </c>
      <c r="K1844" s="14" t="s">
        <v>393</v>
      </c>
      <c r="L1844" s="14" t="s">
        <v>24</v>
      </c>
      <c r="M1844" s="14">
        <v>100</v>
      </c>
      <c r="N1844" s="14">
        <v>115</v>
      </c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297</v>
      </c>
      <c r="D1845" s="14" t="s">
        <v>386</v>
      </c>
      <c r="E1845" s="14">
        <v>148</v>
      </c>
      <c r="F1845" s="14" t="s">
        <v>395</v>
      </c>
      <c r="G1845" s="15"/>
      <c r="H1845" s="14">
        <v>160506</v>
      </c>
      <c r="I1845" s="14" t="s">
        <v>31</v>
      </c>
      <c r="J1845" s="14" t="s">
        <v>297</v>
      </c>
      <c r="K1845" s="14" t="s">
        <v>393</v>
      </c>
      <c r="L1845" s="14" t="s">
        <v>917</v>
      </c>
      <c r="M1845" s="14">
        <v>0</v>
      </c>
      <c r="N1845" s="14">
        <v>0</v>
      </c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297</v>
      </c>
      <c r="D1846" s="14" t="s">
        <v>386</v>
      </c>
      <c r="E1846" s="14">
        <v>148</v>
      </c>
      <c r="F1846" s="14" t="s">
        <v>395</v>
      </c>
      <c r="G1846" s="15"/>
      <c r="H1846" s="14">
        <v>160506</v>
      </c>
      <c r="I1846" s="14" t="s">
        <v>31</v>
      </c>
      <c r="J1846" s="14" t="s">
        <v>297</v>
      </c>
      <c r="K1846" s="14" t="s">
        <v>393</v>
      </c>
      <c r="L1846" s="14" t="s">
        <v>21</v>
      </c>
      <c r="M1846" s="14">
        <v>10</v>
      </c>
      <c r="N1846" s="14">
        <v>15</v>
      </c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297</v>
      </c>
      <c r="D1847" s="14" t="s">
        <v>386</v>
      </c>
      <c r="E1847" s="14">
        <v>149</v>
      </c>
      <c r="F1847" s="14" t="s">
        <v>396</v>
      </c>
      <c r="G1847" s="15"/>
      <c r="H1847" s="14">
        <v>160506</v>
      </c>
      <c r="I1847" s="14" t="s">
        <v>31</v>
      </c>
      <c r="J1847" s="14" t="s">
        <v>297</v>
      </c>
      <c r="K1847" s="14" t="s">
        <v>393</v>
      </c>
      <c r="L1847" s="14" t="s">
        <v>23</v>
      </c>
      <c r="M1847" s="14">
        <v>0</v>
      </c>
      <c r="N1847" s="14">
        <v>0</v>
      </c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297</v>
      </c>
      <c r="D1848" s="14" t="s">
        <v>386</v>
      </c>
      <c r="E1848" s="14">
        <v>149</v>
      </c>
      <c r="F1848" s="14" t="s">
        <v>396</v>
      </c>
      <c r="G1848" s="15"/>
      <c r="H1848" s="14">
        <v>160506</v>
      </c>
      <c r="I1848" s="14" t="s">
        <v>31</v>
      </c>
      <c r="J1848" s="14" t="s">
        <v>297</v>
      </c>
      <c r="K1848" s="14" t="s">
        <v>393</v>
      </c>
      <c r="L1848" s="14" t="s">
        <v>24</v>
      </c>
      <c r="M1848" s="14">
        <v>0</v>
      </c>
      <c r="N1848" s="14">
        <v>0</v>
      </c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297</v>
      </c>
      <c r="D1849" s="14" t="s">
        <v>386</v>
      </c>
      <c r="E1849" s="14">
        <v>149</v>
      </c>
      <c r="F1849" s="14" t="s">
        <v>396</v>
      </c>
      <c r="G1849" s="15"/>
      <c r="H1849" s="14">
        <v>160506</v>
      </c>
      <c r="I1849" s="14" t="s">
        <v>31</v>
      </c>
      <c r="J1849" s="14" t="s">
        <v>297</v>
      </c>
      <c r="K1849" s="14" t="s">
        <v>393</v>
      </c>
      <c r="L1849" s="14" t="s">
        <v>917</v>
      </c>
      <c r="M1849" s="14">
        <v>0</v>
      </c>
      <c r="N1849" s="14">
        <v>0</v>
      </c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297</v>
      </c>
      <c r="D1850" s="14" t="s">
        <v>386</v>
      </c>
      <c r="E1850" s="14">
        <v>149</v>
      </c>
      <c r="F1850" s="14" t="s">
        <v>396</v>
      </c>
      <c r="G1850" s="15"/>
      <c r="H1850" s="14">
        <v>160506</v>
      </c>
      <c r="I1850" s="14" t="s">
        <v>31</v>
      </c>
      <c r="J1850" s="14" t="s">
        <v>297</v>
      </c>
      <c r="K1850" s="14" t="s">
        <v>393</v>
      </c>
      <c r="L1850" s="14" t="s">
        <v>21</v>
      </c>
      <c r="M1850" s="14">
        <v>0</v>
      </c>
      <c r="N1850" s="14">
        <v>9</v>
      </c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297</v>
      </c>
      <c r="D1851" s="14" t="s">
        <v>386</v>
      </c>
      <c r="E1851" s="14">
        <v>149</v>
      </c>
      <c r="F1851" s="14" t="s">
        <v>396</v>
      </c>
      <c r="G1851" s="15"/>
      <c r="H1851" s="14">
        <v>160506</v>
      </c>
      <c r="I1851" s="14" t="s">
        <v>31</v>
      </c>
      <c r="J1851" s="14" t="s">
        <v>297</v>
      </c>
      <c r="K1851" s="14" t="s">
        <v>393</v>
      </c>
      <c r="L1851" s="14" t="s">
        <v>22</v>
      </c>
      <c r="M1851" s="14">
        <v>0</v>
      </c>
      <c r="N1851" s="14">
        <v>9</v>
      </c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297</v>
      </c>
      <c r="D1852" s="14" t="s">
        <v>297</v>
      </c>
      <c r="E1852" s="14">
        <v>129</v>
      </c>
      <c r="F1852" s="14" t="s">
        <v>858</v>
      </c>
      <c r="G1852" s="15"/>
      <c r="H1852" s="14">
        <v>160502</v>
      </c>
      <c r="I1852" s="14" t="s">
        <v>31</v>
      </c>
      <c r="J1852" s="14" t="s">
        <v>297</v>
      </c>
      <c r="K1852" s="14" t="s">
        <v>397</v>
      </c>
      <c r="L1852" s="14" t="s">
        <v>21</v>
      </c>
      <c r="M1852" s="14">
        <v>0</v>
      </c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297</v>
      </c>
      <c r="D1853" s="14" t="s">
        <v>297</v>
      </c>
      <c r="E1853" s="14">
        <v>129</v>
      </c>
      <c r="F1853" s="14" t="s">
        <v>858</v>
      </c>
      <c r="G1853" s="15"/>
      <c r="H1853" s="14">
        <v>160502</v>
      </c>
      <c r="I1853" s="14" t="s">
        <v>31</v>
      </c>
      <c r="J1853" s="14" t="s">
        <v>297</v>
      </c>
      <c r="K1853" s="14" t="s">
        <v>397</v>
      </c>
      <c r="L1853" s="14" t="s">
        <v>22</v>
      </c>
      <c r="M1853" s="14">
        <v>0</v>
      </c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297</v>
      </c>
      <c r="D1854" s="14" t="s">
        <v>297</v>
      </c>
      <c r="E1854" s="14">
        <v>129</v>
      </c>
      <c r="F1854" s="14" t="s">
        <v>858</v>
      </c>
      <c r="G1854" s="15"/>
      <c r="H1854" s="14">
        <v>160502</v>
      </c>
      <c r="I1854" s="14" t="s">
        <v>31</v>
      </c>
      <c r="J1854" s="14" t="s">
        <v>297</v>
      </c>
      <c r="K1854" s="14" t="s">
        <v>397</v>
      </c>
      <c r="L1854" s="14" t="s">
        <v>23</v>
      </c>
      <c r="M1854" s="14">
        <v>0</v>
      </c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297</v>
      </c>
      <c r="D1855" s="14" t="s">
        <v>297</v>
      </c>
      <c r="E1855" s="14">
        <v>129</v>
      </c>
      <c r="F1855" s="14" t="s">
        <v>858</v>
      </c>
      <c r="G1855" s="15"/>
      <c r="H1855" s="14">
        <v>160502</v>
      </c>
      <c r="I1855" s="14" t="s">
        <v>31</v>
      </c>
      <c r="J1855" s="14" t="s">
        <v>297</v>
      </c>
      <c r="K1855" s="14" t="s">
        <v>397</v>
      </c>
      <c r="L1855" s="14" t="s">
        <v>917</v>
      </c>
      <c r="M1855" s="14">
        <v>0</v>
      </c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297</v>
      </c>
      <c r="D1856" s="14" t="s">
        <v>297</v>
      </c>
      <c r="E1856" s="14">
        <v>129</v>
      </c>
      <c r="F1856" s="14" t="s">
        <v>858</v>
      </c>
      <c r="G1856" s="15"/>
      <c r="H1856" s="14">
        <v>160502</v>
      </c>
      <c r="I1856" s="14" t="s">
        <v>31</v>
      </c>
      <c r="J1856" s="14" t="s">
        <v>297</v>
      </c>
      <c r="K1856" s="14" t="s">
        <v>397</v>
      </c>
      <c r="L1856" s="14" t="s">
        <v>24</v>
      </c>
      <c r="M1856" s="14">
        <v>0</v>
      </c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297</v>
      </c>
      <c r="E1857" s="14">
        <v>130</v>
      </c>
      <c r="F1857" s="14" t="s">
        <v>398</v>
      </c>
      <c r="G1857" s="15"/>
      <c r="H1857" s="14">
        <v>160502</v>
      </c>
      <c r="I1857" s="14" t="s">
        <v>31</v>
      </c>
      <c r="J1857" s="14" t="s">
        <v>297</v>
      </c>
      <c r="K1857" s="14" t="s">
        <v>397</v>
      </c>
      <c r="L1857" s="14" t="s">
        <v>917</v>
      </c>
      <c r="M1857" s="14">
        <v>0</v>
      </c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297</v>
      </c>
      <c r="E1858" s="14">
        <v>130</v>
      </c>
      <c r="F1858" s="14" t="s">
        <v>398</v>
      </c>
      <c r="G1858" s="15"/>
      <c r="H1858" s="14">
        <v>160502</v>
      </c>
      <c r="I1858" s="14" t="s">
        <v>31</v>
      </c>
      <c r="J1858" s="14" t="s">
        <v>297</v>
      </c>
      <c r="K1858" s="14" t="s">
        <v>397</v>
      </c>
      <c r="L1858" s="14" t="s">
        <v>23</v>
      </c>
      <c r="M1858" s="14">
        <v>0</v>
      </c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297</v>
      </c>
      <c r="E1859" s="14">
        <v>130</v>
      </c>
      <c r="F1859" s="14" t="s">
        <v>398</v>
      </c>
      <c r="G1859" s="15"/>
      <c r="H1859" s="14">
        <v>160502</v>
      </c>
      <c r="I1859" s="14" t="s">
        <v>31</v>
      </c>
      <c r="J1859" s="14" t="s">
        <v>297</v>
      </c>
      <c r="K1859" s="14" t="s">
        <v>397</v>
      </c>
      <c r="L1859" s="14" t="s">
        <v>21</v>
      </c>
      <c r="M1859" s="14">
        <v>0</v>
      </c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297</v>
      </c>
      <c r="E1860" s="14">
        <v>130</v>
      </c>
      <c r="F1860" s="14" t="s">
        <v>398</v>
      </c>
      <c r="G1860" s="15"/>
      <c r="H1860" s="14">
        <v>160502</v>
      </c>
      <c r="I1860" s="14" t="s">
        <v>31</v>
      </c>
      <c r="J1860" s="14" t="s">
        <v>297</v>
      </c>
      <c r="K1860" s="14" t="s">
        <v>397</v>
      </c>
      <c r="L1860" s="14" t="s">
        <v>24</v>
      </c>
      <c r="M1860" s="14">
        <v>0</v>
      </c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297</v>
      </c>
      <c r="E1861" s="14">
        <v>130</v>
      </c>
      <c r="F1861" s="14" t="s">
        <v>398</v>
      </c>
      <c r="G1861" s="15"/>
      <c r="H1861" s="14">
        <v>160502</v>
      </c>
      <c r="I1861" s="14" t="s">
        <v>31</v>
      </c>
      <c r="J1861" s="14" t="s">
        <v>297</v>
      </c>
      <c r="K1861" s="14" t="s">
        <v>397</v>
      </c>
      <c r="L1861" s="14" t="s">
        <v>22</v>
      </c>
      <c r="M1861" s="14">
        <v>0</v>
      </c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297</v>
      </c>
      <c r="E1862" s="14">
        <v>136</v>
      </c>
      <c r="F1862" s="14" t="s">
        <v>400</v>
      </c>
      <c r="G1862" s="15"/>
      <c r="H1862" s="14">
        <v>160510</v>
      </c>
      <c r="I1862" s="14" t="s">
        <v>31</v>
      </c>
      <c r="J1862" s="14" t="s">
        <v>297</v>
      </c>
      <c r="K1862" s="14" t="s">
        <v>401</v>
      </c>
      <c r="L1862" s="14" t="s">
        <v>22</v>
      </c>
      <c r="M1862" s="14">
        <v>12</v>
      </c>
      <c r="N1862" s="14">
        <v>17</v>
      </c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297</v>
      </c>
      <c r="E1863" s="14">
        <v>136</v>
      </c>
      <c r="F1863" s="14" t="s">
        <v>400</v>
      </c>
      <c r="G1863" s="15"/>
      <c r="H1863" s="14">
        <v>160510</v>
      </c>
      <c r="I1863" s="14" t="s">
        <v>31</v>
      </c>
      <c r="J1863" s="14" t="s">
        <v>297</v>
      </c>
      <c r="K1863" s="14" t="s">
        <v>401</v>
      </c>
      <c r="L1863" s="14" t="s">
        <v>23</v>
      </c>
      <c r="M1863" s="14">
        <v>0</v>
      </c>
      <c r="N1863" s="14">
        <v>0</v>
      </c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297</v>
      </c>
      <c r="E1864" s="14">
        <v>136</v>
      </c>
      <c r="F1864" s="14" t="s">
        <v>400</v>
      </c>
      <c r="G1864" s="15"/>
      <c r="H1864" s="14">
        <v>160510</v>
      </c>
      <c r="I1864" s="14" t="s">
        <v>31</v>
      </c>
      <c r="J1864" s="14" t="s">
        <v>297</v>
      </c>
      <c r="K1864" s="14" t="s">
        <v>401</v>
      </c>
      <c r="L1864" s="14" t="s">
        <v>917</v>
      </c>
      <c r="M1864" s="14">
        <v>0</v>
      </c>
      <c r="N1864" s="14">
        <v>1</v>
      </c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297</v>
      </c>
      <c r="E1865" s="14">
        <v>136</v>
      </c>
      <c r="F1865" s="14" t="s">
        <v>400</v>
      </c>
      <c r="G1865" s="15"/>
      <c r="H1865" s="14">
        <v>160510</v>
      </c>
      <c r="I1865" s="14" t="s">
        <v>31</v>
      </c>
      <c r="J1865" s="14" t="s">
        <v>297</v>
      </c>
      <c r="K1865" s="14" t="s">
        <v>401</v>
      </c>
      <c r="L1865" s="14" t="s">
        <v>21</v>
      </c>
      <c r="M1865" s="14">
        <v>12</v>
      </c>
      <c r="N1865" s="14">
        <v>17</v>
      </c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297</v>
      </c>
      <c r="E1866" s="14">
        <v>136</v>
      </c>
      <c r="F1866" s="14" t="s">
        <v>400</v>
      </c>
      <c r="G1866" s="15"/>
      <c r="H1866" s="14">
        <v>160510</v>
      </c>
      <c r="I1866" s="14" t="s">
        <v>31</v>
      </c>
      <c r="J1866" s="14" t="s">
        <v>297</v>
      </c>
      <c r="K1866" s="14" t="s">
        <v>401</v>
      </c>
      <c r="L1866" s="14" t="s">
        <v>24</v>
      </c>
      <c r="M1866" s="14">
        <v>100</v>
      </c>
      <c r="N1866" s="14">
        <v>125</v>
      </c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297</v>
      </c>
      <c r="E1867" s="14">
        <v>137</v>
      </c>
      <c r="F1867" s="14" t="s">
        <v>859</v>
      </c>
      <c r="G1867" s="15"/>
      <c r="H1867" s="14">
        <v>160505</v>
      </c>
      <c r="I1867" s="14" t="s">
        <v>31</v>
      </c>
      <c r="J1867" s="14" t="s">
        <v>297</v>
      </c>
      <c r="K1867" s="14" t="s">
        <v>388</v>
      </c>
      <c r="L1867" s="14" t="s">
        <v>21</v>
      </c>
      <c r="M1867" s="14">
        <v>0</v>
      </c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297</v>
      </c>
      <c r="E1868" s="14">
        <v>137</v>
      </c>
      <c r="F1868" s="14" t="s">
        <v>859</v>
      </c>
      <c r="G1868" s="15"/>
      <c r="H1868" s="14">
        <v>160505</v>
      </c>
      <c r="I1868" s="14" t="s">
        <v>31</v>
      </c>
      <c r="J1868" s="14" t="s">
        <v>297</v>
      </c>
      <c r="K1868" s="14" t="s">
        <v>388</v>
      </c>
      <c r="L1868" s="14" t="s">
        <v>23</v>
      </c>
      <c r="M1868" s="14">
        <v>0</v>
      </c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297</v>
      </c>
      <c r="E1869" s="14">
        <v>137</v>
      </c>
      <c r="F1869" s="14" t="s">
        <v>859</v>
      </c>
      <c r="G1869" s="15"/>
      <c r="H1869" s="14">
        <v>160505</v>
      </c>
      <c r="I1869" s="14" t="s">
        <v>31</v>
      </c>
      <c r="J1869" s="14" t="s">
        <v>297</v>
      </c>
      <c r="K1869" s="14" t="s">
        <v>388</v>
      </c>
      <c r="L1869" s="14" t="s">
        <v>917</v>
      </c>
      <c r="M1869" s="14">
        <v>0</v>
      </c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297</v>
      </c>
      <c r="E1870" s="14">
        <v>137</v>
      </c>
      <c r="F1870" s="14" t="s">
        <v>859</v>
      </c>
      <c r="G1870" s="15"/>
      <c r="H1870" s="14">
        <v>160505</v>
      </c>
      <c r="I1870" s="14" t="s">
        <v>31</v>
      </c>
      <c r="J1870" s="14" t="s">
        <v>297</v>
      </c>
      <c r="K1870" s="14" t="s">
        <v>388</v>
      </c>
      <c r="L1870" s="14" t="s">
        <v>24</v>
      </c>
      <c r="M1870" s="14">
        <v>0</v>
      </c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297</v>
      </c>
      <c r="E1871" s="14">
        <v>137</v>
      </c>
      <c r="F1871" s="14" t="s">
        <v>859</v>
      </c>
      <c r="G1871" s="15"/>
      <c r="H1871" s="14">
        <v>160505</v>
      </c>
      <c r="I1871" s="14" t="s">
        <v>31</v>
      </c>
      <c r="J1871" s="14" t="s">
        <v>297</v>
      </c>
      <c r="K1871" s="14" t="s">
        <v>388</v>
      </c>
      <c r="L1871" s="14" t="s">
        <v>22</v>
      </c>
      <c r="M1871" s="14">
        <v>0</v>
      </c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297</v>
      </c>
      <c r="E1872" s="14">
        <v>139</v>
      </c>
      <c r="F1872" s="14" t="s">
        <v>403</v>
      </c>
      <c r="G1872" s="15"/>
      <c r="H1872" s="14">
        <v>160505</v>
      </c>
      <c r="I1872" s="14" t="s">
        <v>31</v>
      </c>
      <c r="J1872" s="14" t="s">
        <v>297</v>
      </c>
      <c r="K1872" s="14" t="s">
        <v>388</v>
      </c>
      <c r="L1872" s="14" t="s">
        <v>21</v>
      </c>
      <c r="M1872" s="14">
        <v>0</v>
      </c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297</v>
      </c>
      <c r="E1873" s="14">
        <v>139</v>
      </c>
      <c r="F1873" s="14" t="s">
        <v>403</v>
      </c>
      <c r="G1873" s="15"/>
      <c r="H1873" s="14">
        <v>160505</v>
      </c>
      <c r="I1873" s="14" t="s">
        <v>31</v>
      </c>
      <c r="J1873" s="14" t="s">
        <v>297</v>
      </c>
      <c r="K1873" s="14" t="s">
        <v>388</v>
      </c>
      <c r="L1873" s="14" t="s">
        <v>23</v>
      </c>
      <c r="M1873" s="14">
        <v>0</v>
      </c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297</v>
      </c>
      <c r="E1874" s="14">
        <v>139</v>
      </c>
      <c r="F1874" s="14" t="s">
        <v>403</v>
      </c>
      <c r="G1874" s="15"/>
      <c r="H1874" s="14">
        <v>160505</v>
      </c>
      <c r="I1874" s="14" t="s">
        <v>31</v>
      </c>
      <c r="J1874" s="14" t="s">
        <v>297</v>
      </c>
      <c r="K1874" s="14" t="s">
        <v>388</v>
      </c>
      <c r="L1874" s="14" t="s">
        <v>917</v>
      </c>
      <c r="M1874" s="14">
        <v>0</v>
      </c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297</v>
      </c>
      <c r="E1875" s="14">
        <v>139</v>
      </c>
      <c r="F1875" s="14" t="s">
        <v>403</v>
      </c>
      <c r="G1875" s="15"/>
      <c r="H1875" s="14">
        <v>160505</v>
      </c>
      <c r="I1875" s="14" t="s">
        <v>31</v>
      </c>
      <c r="J1875" s="14" t="s">
        <v>297</v>
      </c>
      <c r="K1875" s="14" t="s">
        <v>388</v>
      </c>
      <c r="L1875" s="14" t="s">
        <v>24</v>
      </c>
      <c r="M1875" s="14">
        <v>0</v>
      </c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297</v>
      </c>
      <c r="E1876" s="14">
        <v>139</v>
      </c>
      <c r="F1876" s="14" t="s">
        <v>403</v>
      </c>
      <c r="G1876" s="15"/>
      <c r="H1876" s="14">
        <v>160505</v>
      </c>
      <c r="I1876" s="14" t="s">
        <v>31</v>
      </c>
      <c r="J1876" s="14" t="s">
        <v>297</v>
      </c>
      <c r="K1876" s="14" t="s">
        <v>388</v>
      </c>
      <c r="L1876" s="14" t="s">
        <v>22</v>
      </c>
      <c r="M1876" s="14">
        <v>0</v>
      </c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297</v>
      </c>
      <c r="E1877" s="14">
        <v>140</v>
      </c>
      <c r="F1877" s="14" t="s">
        <v>860</v>
      </c>
      <c r="G1877" s="15"/>
      <c r="H1877" s="14">
        <v>160505</v>
      </c>
      <c r="I1877" s="14" t="s">
        <v>31</v>
      </c>
      <c r="J1877" s="14" t="s">
        <v>297</v>
      </c>
      <c r="K1877" s="14" t="s">
        <v>388</v>
      </c>
      <c r="L1877" s="14" t="s">
        <v>22</v>
      </c>
      <c r="M1877" s="14">
        <v>0</v>
      </c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297</v>
      </c>
      <c r="E1878" s="14">
        <v>140</v>
      </c>
      <c r="F1878" s="14" t="s">
        <v>860</v>
      </c>
      <c r="G1878" s="15"/>
      <c r="H1878" s="14">
        <v>160505</v>
      </c>
      <c r="I1878" s="14" t="s">
        <v>31</v>
      </c>
      <c r="J1878" s="14" t="s">
        <v>297</v>
      </c>
      <c r="K1878" s="14" t="s">
        <v>388</v>
      </c>
      <c r="L1878" s="14" t="s">
        <v>917</v>
      </c>
      <c r="M1878" s="14">
        <v>0</v>
      </c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297</v>
      </c>
      <c r="E1879" s="14">
        <v>140</v>
      </c>
      <c r="F1879" s="14" t="s">
        <v>860</v>
      </c>
      <c r="G1879" s="15"/>
      <c r="H1879" s="14">
        <v>160505</v>
      </c>
      <c r="I1879" s="14" t="s">
        <v>31</v>
      </c>
      <c r="J1879" s="14" t="s">
        <v>297</v>
      </c>
      <c r="K1879" s="14" t="s">
        <v>388</v>
      </c>
      <c r="L1879" s="14" t="s">
        <v>21</v>
      </c>
      <c r="M1879" s="14">
        <v>0</v>
      </c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297</v>
      </c>
      <c r="E1880" s="14">
        <v>140</v>
      </c>
      <c r="F1880" s="14" t="s">
        <v>860</v>
      </c>
      <c r="G1880" s="15"/>
      <c r="H1880" s="14">
        <v>160505</v>
      </c>
      <c r="I1880" s="14" t="s">
        <v>31</v>
      </c>
      <c r="J1880" s="14" t="s">
        <v>297</v>
      </c>
      <c r="K1880" s="14" t="s">
        <v>388</v>
      </c>
      <c r="L1880" s="14" t="s">
        <v>23</v>
      </c>
      <c r="M1880" s="14">
        <v>0</v>
      </c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297</v>
      </c>
      <c r="E1881" s="14">
        <v>140</v>
      </c>
      <c r="F1881" s="14" t="s">
        <v>860</v>
      </c>
      <c r="G1881" s="15"/>
      <c r="H1881" s="14">
        <v>160505</v>
      </c>
      <c r="I1881" s="14" t="s">
        <v>31</v>
      </c>
      <c r="J1881" s="14" t="s">
        <v>297</v>
      </c>
      <c r="K1881" s="14" t="s">
        <v>388</v>
      </c>
      <c r="L1881" s="14" t="s">
        <v>24</v>
      </c>
      <c r="M1881" s="14">
        <v>0</v>
      </c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297</v>
      </c>
      <c r="E1882" s="14">
        <v>141</v>
      </c>
      <c r="F1882" s="14" t="s">
        <v>404</v>
      </c>
      <c r="G1882" s="15"/>
      <c r="H1882" s="14">
        <v>160505</v>
      </c>
      <c r="I1882" s="14" t="s">
        <v>31</v>
      </c>
      <c r="J1882" s="14" t="s">
        <v>297</v>
      </c>
      <c r="K1882" s="14" t="s">
        <v>388</v>
      </c>
      <c r="L1882" s="14" t="s">
        <v>917</v>
      </c>
      <c r="M1882" s="14">
        <v>0</v>
      </c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297</v>
      </c>
      <c r="E1883" s="14">
        <v>141</v>
      </c>
      <c r="F1883" s="14" t="s">
        <v>404</v>
      </c>
      <c r="G1883" s="15"/>
      <c r="H1883" s="14">
        <v>160505</v>
      </c>
      <c r="I1883" s="14" t="s">
        <v>31</v>
      </c>
      <c r="J1883" s="14" t="s">
        <v>297</v>
      </c>
      <c r="K1883" s="14" t="s">
        <v>388</v>
      </c>
      <c r="L1883" s="14" t="s">
        <v>23</v>
      </c>
      <c r="M1883" s="14">
        <v>0</v>
      </c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297</v>
      </c>
      <c r="E1884" s="14">
        <v>141</v>
      </c>
      <c r="F1884" s="14" t="s">
        <v>404</v>
      </c>
      <c r="G1884" s="15"/>
      <c r="H1884" s="14">
        <v>160505</v>
      </c>
      <c r="I1884" s="14" t="s">
        <v>31</v>
      </c>
      <c r="J1884" s="14" t="s">
        <v>297</v>
      </c>
      <c r="K1884" s="14" t="s">
        <v>388</v>
      </c>
      <c r="L1884" s="14" t="s">
        <v>21</v>
      </c>
      <c r="M1884" s="14">
        <v>0</v>
      </c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297</v>
      </c>
      <c r="E1885" s="14">
        <v>141</v>
      </c>
      <c r="F1885" s="14" t="s">
        <v>404</v>
      </c>
      <c r="G1885" s="15"/>
      <c r="H1885" s="14">
        <v>160505</v>
      </c>
      <c r="I1885" s="14" t="s">
        <v>31</v>
      </c>
      <c r="J1885" s="14" t="s">
        <v>297</v>
      </c>
      <c r="K1885" s="14" t="s">
        <v>388</v>
      </c>
      <c r="L1885" s="14" t="s">
        <v>22</v>
      </c>
      <c r="M1885" s="14">
        <v>0</v>
      </c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297</v>
      </c>
      <c r="E1886" s="14">
        <v>141</v>
      </c>
      <c r="F1886" s="14" t="s">
        <v>404</v>
      </c>
      <c r="G1886" s="15"/>
      <c r="H1886" s="14">
        <v>160505</v>
      </c>
      <c r="I1886" s="14" t="s">
        <v>31</v>
      </c>
      <c r="J1886" s="14" t="s">
        <v>297</v>
      </c>
      <c r="K1886" s="14" t="s">
        <v>388</v>
      </c>
      <c r="L1886" s="14" t="s">
        <v>24</v>
      </c>
      <c r="M1886" s="14">
        <v>0</v>
      </c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297</v>
      </c>
      <c r="E1887" s="14">
        <v>150</v>
      </c>
      <c r="F1887" s="14" t="s">
        <v>861</v>
      </c>
      <c r="G1887" s="15"/>
      <c r="H1887" s="14">
        <v>160501</v>
      </c>
      <c r="I1887" s="14" t="s">
        <v>31</v>
      </c>
      <c r="J1887" s="14" t="s">
        <v>297</v>
      </c>
      <c r="K1887" s="14" t="s">
        <v>297</v>
      </c>
      <c r="L1887" s="14" t="s">
        <v>21</v>
      </c>
      <c r="M1887" s="14">
        <v>18</v>
      </c>
      <c r="N1887" s="14">
        <v>29</v>
      </c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297</v>
      </c>
      <c r="E1888" s="14">
        <v>150</v>
      </c>
      <c r="F1888" s="14" t="s">
        <v>861</v>
      </c>
      <c r="G1888" s="15"/>
      <c r="H1888" s="14">
        <v>160501</v>
      </c>
      <c r="I1888" s="14" t="s">
        <v>31</v>
      </c>
      <c r="J1888" s="14" t="s">
        <v>297</v>
      </c>
      <c r="K1888" s="14" t="s">
        <v>297</v>
      </c>
      <c r="L1888" s="14" t="s">
        <v>22</v>
      </c>
      <c r="M1888" s="14">
        <v>18</v>
      </c>
      <c r="N1888" s="14">
        <v>29</v>
      </c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297</v>
      </c>
      <c r="E1889" s="14">
        <v>150</v>
      </c>
      <c r="F1889" s="14" t="s">
        <v>861</v>
      </c>
      <c r="G1889" s="15"/>
      <c r="H1889" s="14">
        <v>160501</v>
      </c>
      <c r="I1889" s="14" t="s">
        <v>31</v>
      </c>
      <c r="J1889" s="14" t="s">
        <v>297</v>
      </c>
      <c r="K1889" s="14" t="s">
        <v>297</v>
      </c>
      <c r="L1889" s="14" t="s">
        <v>917</v>
      </c>
      <c r="M1889" s="14">
        <v>2</v>
      </c>
      <c r="N1889" s="14">
        <v>3</v>
      </c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297</v>
      </c>
      <c r="E1890" s="14">
        <v>150</v>
      </c>
      <c r="F1890" s="14" t="s">
        <v>861</v>
      </c>
      <c r="G1890" s="15"/>
      <c r="H1890" s="14">
        <v>160501</v>
      </c>
      <c r="I1890" s="14" t="s">
        <v>31</v>
      </c>
      <c r="J1890" s="14" t="s">
        <v>297</v>
      </c>
      <c r="K1890" s="14" t="s">
        <v>297</v>
      </c>
      <c r="L1890" s="14" t="s">
        <v>24</v>
      </c>
      <c r="M1890" s="14">
        <v>2147</v>
      </c>
      <c r="N1890" s="14">
        <v>2180</v>
      </c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297</v>
      </c>
      <c r="E1891" s="14">
        <v>150</v>
      </c>
      <c r="F1891" s="14" t="s">
        <v>861</v>
      </c>
      <c r="G1891" s="15"/>
      <c r="H1891" s="14">
        <v>160501</v>
      </c>
      <c r="I1891" s="14" t="s">
        <v>31</v>
      </c>
      <c r="J1891" s="14" t="s">
        <v>297</v>
      </c>
      <c r="K1891" s="14" t="s">
        <v>297</v>
      </c>
      <c r="L1891" s="14" t="s">
        <v>23</v>
      </c>
      <c r="M1891" s="14">
        <v>0</v>
      </c>
      <c r="N1891" s="14">
        <v>0</v>
      </c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151</v>
      </c>
      <c r="F1892" s="14" t="s">
        <v>405</v>
      </c>
      <c r="G1892" s="15"/>
      <c r="H1892" s="14">
        <v>160501</v>
      </c>
      <c r="I1892" s="14" t="s">
        <v>31</v>
      </c>
      <c r="J1892" s="14" t="s">
        <v>297</v>
      </c>
      <c r="K1892" s="14" t="s">
        <v>297</v>
      </c>
      <c r="L1892" s="14" t="s">
        <v>24</v>
      </c>
      <c r="M1892" s="14">
        <v>0</v>
      </c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151</v>
      </c>
      <c r="F1893" s="14" t="s">
        <v>405</v>
      </c>
      <c r="G1893" s="15"/>
      <c r="H1893" s="14">
        <v>160501</v>
      </c>
      <c r="I1893" s="14" t="s">
        <v>31</v>
      </c>
      <c r="J1893" s="14" t="s">
        <v>297</v>
      </c>
      <c r="K1893" s="14" t="s">
        <v>297</v>
      </c>
      <c r="L1893" s="14" t="s">
        <v>21</v>
      </c>
      <c r="M1893" s="14">
        <v>0</v>
      </c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151</v>
      </c>
      <c r="F1894" s="14" t="s">
        <v>405</v>
      </c>
      <c r="G1894" s="15"/>
      <c r="H1894" s="14">
        <v>160501</v>
      </c>
      <c r="I1894" s="14" t="s">
        <v>31</v>
      </c>
      <c r="J1894" s="14" t="s">
        <v>297</v>
      </c>
      <c r="K1894" s="14" t="s">
        <v>297</v>
      </c>
      <c r="L1894" s="14" t="s">
        <v>22</v>
      </c>
      <c r="M1894" s="14">
        <v>0</v>
      </c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151</v>
      </c>
      <c r="F1895" s="14" t="s">
        <v>405</v>
      </c>
      <c r="G1895" s="15"/>
      <c r="H1895" s="14">
        <v>160501</v>
      </c>
      <c r="I1895" s="14" t="s">
        <v>31</v>
      </c>
      <c r="J1895" s="14" t="s">
        <v>297</v>
      </c>
      <c r="K1895" s="14" t="s">
        <v>297</v>
      </c>
      <c r="L1895" s="14" t="s">
        <v>917</v>
      </c>
      <c r="M1895" s="14">
        <v>0</v>
      </c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151</v>
      </c>
      <c r="F1896" s="14" t="s">
        <v>405</v>
      </c>
      <c r="G1896" s="15"/>
      <c r="H1896" s="14">
        <v>160501</v>
      </c>
      <c r="I1896" s="14" t="s">
        <v>31</v>
      </c>
      <c r="J1896" s="14" t="s">
        <v>297</v>
      </c>
      <c r="K1896" s="14" t="s">
        <v>297</v>
      </c>
      <c r="L1896" s="14" t="s">
        <v>23</v>
      </c>
      <c r="M1896" s="14">
        <v>0</v>
      </c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152</v>
      </c>
      <c r="F1897" s="14" t="s">
        <v>406</v>
      </c>
      <c r="G1897" s="15"/>
      <c r="H1897" s="14">
        <v>160501</v>
      </c>
      <c r="I1897" s="14" t="s">
        <v>31</v>
      </c>
      <c r="J1897" s="14" t="s">
        <v>297</v>
      </c>
      <c r="K1897" s="14" t="s">
        <v>297</v>
      </c>
      <c r="L1897" s="14" t="s">
        <v>22</v>
      </c>
      <c r="M1897" s="14">
        <v>0</v>
      </c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152</v>
      </c>
      <c r="F1898" s="14" t="s">
        <v>406</v>
      </c>
      <c r="G1898" s="15"/>
      <c r="H1898" s="14">
        <v>160501</v>
      </c>
      <c r="I1898" s="14" t="s">
        <v>31</v>
      </c>
      <c r="J1898" s="14" t="s">
        <v>297</v>
      </c>
      <c r="K1898" s="14" t="s">
        <v>297</v>
      </c>
      <c r="L1898" s="14" t="s">
        <v>917</v>
      </c>
      <c r="M1898" s="14">
        <v>0</v>
      </c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152</v>
      </c>
      <c r="F1899" s="14" t="s">
        <v>406</v>
      </c>
      <c r="G1899" s="15"/>
      <c r="H1899" s="14">
        <v>160501</v>
      </c>
      <c r="I1899" s="14" t="s">
        <v>31</v>
      </c>
      <c r="J1899" s="14" t="s">
        <v>297</v>
      </c>
      <c r="K1899" s="14" t="s">
        <v>297</v>
      </c>
      <c r="L1899" s="14" t="s">
        <v>24</v>
      </c>
      <c r="M1899" s="14">
        <v>0</v>
      </c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152</v>
      </c>
      <c r="F1900" s="14" t="s">
        <v>406</v>
      </c>
      <c r="G1900" s="15"/>
      <c r="H1900" s="14">
        <v>160501</v>
      </c>
      <c r="I1900" s="14" t="s">
        <v>31</v>
      </c>
      <c r="J1900" s="14" t="s">
        <v>297</v>
      </c>
      <c r="K1900" s="14" t="s">
        <v>297</v>
      </c>
      <c r="L1900" s="14" t="s">
        <v>21</v>
      </c>
      <c r="M1900" s="14">
        <v>0</v>
      </c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152</v>
      </c>
      <c r="F1901" s="14" t="s">
        <v>406</v>
      </c>
      <c r="G1901" s="15"/>
      <c r="H1901" s="14">
        <v>160501</v>
      </c>
      <c r="I1901" s="14" t="s">
        <v>31</v>
      </c>
      <c r="J1901" s="14" t="s">
        <v>297</v>
      </c>
      <c r="K1901" s="14" t="s">
        <v>297</v>
      </c>
      <c r="L1901" s="14" t="s">
        <v>23</v>
      </c>
      <c r="M1901" s="14">
        <v>0</v>
      </c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153</v>
      </c>
      <c r="F1902" s="14" t="s">
        <v>407</v>
      </c>
      <c r="G1902" s="15"/>
      <c r="H1902" s="14">
        <v>160507</v>
      </c>
      <c r="I1902" s="14" t="s">
        <v>31</v>
      </c>
      <c r="J1902" s="14" t="s">
        <v>297</v>
      </c>
      <c r="K1902" s="14" t="s">
        <v>408</v>
      </c>
      <c r="L1902" s="14" t="s">
        <v>22</v>
      </c>
      <c r="M1902" s="14">
        <v>0</v>
      </c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153</v>
      </c>
      <c r="F1903" s="14" t="s">
        <v>407</v>
      </c>
      <c r="G1903" s="15"/>
      <c r="H1903" s="14">
        <v>160507</v>
      </c>
      <c r="I1903" s="14" t="s">
        <v>31</v>
      </c>
      <c r="J1903" s="14" t="s">
        <v>297</v>
      </c>
      <c r="K1903" s="14" t="s">
        <v>408</v>
      </c>
      <c r="L1903" s="14" t="s">
        <v>24</v>
      </c>
      <c r="M1903" s="14">
        <v>0</v>
      </c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153</v>
      </c>
      <c r="F1904" s="14" t="s">
        <v>407</v>
      </c>
      <c r="G1904" s="15"/>
      <c r="H1904" s="14">
        <v>160507</v>
      </c>
      <c r="I1904" s="14" t="s">
        <v>31</v>
      </c>
      <c r="J1904" s="14" t="s">
        <v>297</v>
      </c>
      <c r="K1904" s="14" t="s">
        <v>408</v>
      </c>
      <c r="L1904" s="14" t="s">
        <v>21</v>
      </c>
      <c r="M1904" s="14">
        <v>0</v>
      </c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153</v>
      </c>
      <c r="F1905" s="14" t="s">
        <v>407</v>
      </c>
      <c r="G1905" s="15"/>
      <c r="H1905" s="14">
        <v>160507</v>
      </c>
      <c r="I1905" s="14" t="s">
        <v>31</v>
      </c>
      <c r="J1905" s="14" t="s">
        <v>297</v>
      </c>
      <c r="K1905" s="14" t="s">
        <v>408</v>
      </c>
      <c r="L1905" s="14" t="s">
        <v>23</v>
      </c>
      <c r="M1905" s="14">
        <v>0</v>
      </c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153</v>
      </c>
      <c r="F1906" s="14" t="s">
        <v>407</v>
      </c>
      <c r="G1906" s="15"/>
      <c r="H1906" s="14">
        <v>160507</v>
      </c>
      <c r="I1906" s="14" t="s">
        <v>31</v>
      </c>
      <c r="J1906" s="14" t="s">
        <v>297</v>
      </c>
      <c r="K1906" s="14" t="s">
        <v>408</v>
      </c>
      <c r="L1906" s="14" t="s">
        <v>917</v>
      </c>
      <c r="M1906" s="14">
        <v>0</v>
      </c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154</v>
      </c>
      <c r="F1907" s="14" t="s">
        <v>409</v>
      </c>
      <c r="G1907" s="15"/>
      <c r="H1907" s="14">
        <v>160507</v>
      </c>
      <c r="I1907" s="14" t="s">
        <v>31</v>
      </c>
      <c r="J1907" s="14" t="s">
        <v>297</v>
      </c>
      <c r="K1907" s="14" t="s">
        <v>408</v>
      </c>
      <c r="L1907" s="14" t="s">
        <v>24</v>
      </c>
      <c r="M1907" s="14">
        <v>0</v>
      </c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154</v>
      </c>
      <c r="F1908" s="14" t="s">
        <v>409</v>
      </c>
      <c r="G1908" s="15"/>
      <c r="H1908" s="14">
        <v>160507</v>
      </c>
      <c r="I1908" s="14" t="s">
        <v>31</v>
      </c>
      <c r="J1908" s="14" t="s">
        <v>297</v>
      </c>
      <c r="K1908" s="14" t="s">
        <v>408</v>
      </c>
      <c r="L1908" s="14" t="s">
        <v>22</v>
      </c>
      <c r="M1908" s="14">
        <v>0</v>
      </c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154</v>
      </c>
      <c r="F1909" s="14" t="s">
        <v>409</v>
      </c>
      <c r="G1909" s="15"/>
      <c r="H1909" s="14">
        <v>160507</v>
      </c>
      <c r="I1909" s="14" t="s">
        <v>31</v>
      </c>
      <c r="J1909" s="14" t="s">
        <v>297</v>
      </c>
      <c r="K1909" s="14" t="s">
        <v>408</v>
      </c>
      <c r="L1909" s="14" t="s">
        <v>23</v>
      </c>
      <c r="M1909" s="14">
        <v>0</v>
      </c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154</v>
      </c>
      <c r="F1910" s="14" t="s">
        <v>409</v>
      </c>
      <c r="G1910" s="15"/>
      <c r="H1910" s="14">
        <v>160507</v>
      </c>
      <c r="I1910" s="14" t="s">
        <v>31</v>
      </c>
      <c r="J1910" s="14" t="s">
        <v>297</v>
      </c>
      <c r="K1910" s="14" t="s">
        <v>408</v>
      </c>
      <c r="L1910" s="14" t="s">
        <v>917</v>
      </c>
      <c r="M1910" s="14">
        <v>0</v>
      </c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154</v>
      </c>
      <c r="F1911" s="14" t="s">
        <v>409</v>
      </c>
      <c r="G1911" s="15"/>
      <c r="H1911" s="14">
        <v>160507</v>
      </c>
      <c r="I1911" s="14" t="s">
        <v>31</v>
      </c>
      <c r="J1911" s="14" t="s">
        <v>297</v>
      </c>
      <c r="K1911" s="14" t="s">
        <v>408</v>
      </c>
      <c r="L1911" s="14" t="s">
        <v>21</v>
      </c>
      <c r="M1911" s="14">
        <v>0</v>
      </c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155</v>
      </c>
      <c r="F1912" s="14" t="s">
        <v>862</v>
      </c>
      <c r="G1912" s="15"/>
      <c r="H1912" s="14">
        <v>160507</v>
      </c>
      <c r="I1912" s="14" t="s">
        <v>31</v>
      </c>
      <c r="J1912" s="14" t="s">
        <v>297</v>
      </c>
      <c r="K1912" s="14" t="s">
        <v>408</v>
      </c>
      <c r="L1912" s="14" t="s">
        <v>23</v>
      </c>
      <c r="M1912" s="14">
        <v>0</v>
      </c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155</v>
      </c>
      <c r="F1913" s="14" t="s">
        <v>862</v>
      </c>
      <c r="G1913" s="15"/>
      <c r="H1913" s="14">
        <v>160507</v>
      </c>
      <c r="I1913" s="14" t="s">
        <v>31</v>
      </c>
      <c r="J1913" s="14" t="s">
        <v>297</v>
      </c>
      <c r="K1913" s="14" t="s">
        <v>408</v>
      </c>
      <c r="L1913" s="14" t="s">
        <v>21</v>
      </c>
      <c r="M1913" s="14">
        <v>0</v>
      </c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155</v>
      </c>
      <c r="F1914" s="14" t="s">
        <v>862</v>
      </c>
      <c r="G1914" s="15"/>
      <c r="H1914" s="14">
        <v>160507</v>
      </c>
      <c r="I1914" s="14" t="s">
        <v>31</v>
      </c>
      <c r="J1914" s="14" t="s">
        <v>297</v>
      </c>
      <c r="K1914" s="14" t="s">
        <v>408</v>
      </c>
      <c r="L1914" s="14" t="s">
        <v>24</v>
      </c>
      <c r="M1914" s="14">
        <v>0</v>
      </c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155</v>
      </c>
      <c r="F1915" s="14" t="s">
        <v>862</v>
      </c>
      <c r="G1915" s="15"/>
      <c r="H1915" s="14">
        <v>160507</v>
      </c>
      <c r="I1915" s="14" t="s">
        <v>31</v>
      </c>
      <c r="J1915" s="14" t="s">
        <v>297</v>
      </c>
      <c r="K1915" s="14" t="s">
        <v>408</v>
      </c>
      <c r="L1915" s="14" t="s">
        <v>22</v>
      </c>
      <c r="M1915" s="14">
        <v>0</v>
      </c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155</v>
      </c>
      <c r="F1916" s="14" t="s">
        <v>862</v>
      </c>
      <c r="G1916" s="15"/>
      <c r="H1916" s="14">
        <v>160507</v>
      </c>
      <c r="I1916" s="14" t="s">
        <v>31</v>
      </c>
      <c r="J1916" s="14" t="s">
        <v>297</v>
      </c>
      <c r="K1916" s="14" t="s">
        <v>408</v>
      </c>
      <c r="L1916" s="14" t="s">
        <v>917</v>
      </c>
      <c r="M1916" s="14">
        <v>0</v>
      </c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157</v>
      </c>
      <c r="F1917" s="14" t="s">
        <v>411</v>
      </c>
      <c r="G1917" s="15"/>
      <c r="H1917" s="14">
        <v>160508</v>
      </c>
      <c r="I1917" s="14" t="s">
        <v>31</v>
      </c>
      <c r="J1917" s="14" t="s">
        <v>297</v>
      </c>
      <c r="K1917" s="14" t="s">
        <v>412</v>
      </c>
      <c r="L1917" s="14" t="s">
        <v>24</v>
      </c>
      <c r="M1917" s="14">
        <v>0</v>
      </c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157</v>
      </c>
      <c r="F1918" s="14" t="s">
        <v>411</v>
      </c>
      <c r="G1918" s="15"/>
      <c r="H1918" s="14">
        <v>160508</v>
      </c>
      <c r="I1918" s="14" t="s">
        <v>31</v>
      </c>
      <c r="J1918" s="14" t="s">
        <v>297</v>
      </c>
      <c r="K1918" s="14" t="s">
        <v>412</v>
      </c>
      <c r="L1918" s="14" t="s">
        <v>22</v>
      </c>
      <c r="M1918" s="14">
        <v>0</v>
      </c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157</v>
      </c>
      <c r="F1919" s="14" t="s">
        <v>411</v>
      </c>
      <c r="G1919" s="15"/>
      <c r="H1919" s="14">
        <v>160508</v>
      </c>
      <c r="I1919" s="14" t="s">
        <v>31</v>
      </c>
      <c r="J1919" s="14" t="s">
        <v>297</v>
      </c>
      <c r="K1919" s="14" t="s">
        <v>412</v>
      </c>
      <c r="L1919" s="14" t="s">
        <v>23</v>
      </c>
      <c r="M1919" s="14">
        <v>0</v>
      </c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157</v>
      </c>
      <c r="F1920" s="14" t="s">
        <v>411</v>
      </c>
      <c r="G1920" s="15"/>
      <c r="H1920" s="14">
        <v>160508</v>
      </c>
      <c r="I1920" s="14" t="s">
        <v>31</v>
      </c>
      <c r="J1920" s="14" t="s">
        <v>297</v>
      </c>
      <c r="K1920" s="14" t="s">
        <v>412</v>
      </c>
      <c r="L1920" s="14" t="s">
        <v>917</v>
      </c>
      <c r="M1920" s="14">
        <v>0</v>
      </c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157</v>
      </c>
      <c r="F1921" s="14" t="s">
        <v>411</v>
      </c>
      <c r="G1921" s="15"/>
      <c r="H1921" s="14">
        <v>160508</v>
      </c>
      <c r="I1921" s="14" t="s">
        <v>31</v>
      </c>
      <c r="J1921" s="14" t="s">
        <v>297</v>
      </c>
      <c r="K1921" s="14" t="s">
        <v>412</v>
      </c>
      <c r="L1921" s="14" t="s">
        <v>21</v>
      </c>
      <c r="M1921" s="14">
        <v>0</v>
      </c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158</v>
      </c>
      <c r="F1922" s="14" t="s">
        <v>413</v>
      </c>
      <c r="G1922" s="15"/>
      <c r="H1922" s="14">
        <v>160508</v>
      </c>
      <c r="I1922" s="14" t="s">
        <v>31</v>
      </c>
      <c r="J1922" s="14" t="s">
        <v>297</v>
      </c>
      <c r="K1922" s="14" t="s">
        <v>412</v>
      </c>
      <c r="L1922" s="14" t="s">
        <v>24</v>
      </c>
      <c r="M1922" s="14">
        <v>0</v>
      </c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158</v>
      </c>
      <c r="F1923" s="14" t="s">
        <v>413</v>
      </c>
      <c r="G1923" s="15"/>
      <c r="H1923" s="14">
        <v>160508</v>
      </c>
      <c r="I1923" s="14" t="s">
        <v>31</v>
      </c>
      <c r="J1923" s="14" t="s">
        <v>297</v>
      </c>
      <c r="K1923" s="14" t="s">
        <v>412</v>
      </c>
      <c r="L1923" s="14" t="s">
        <v>21</v>
      </c>
      <c r="M1923" s="14">
        <v>0</v>
      </c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158</v>
      </c>
      <c r="F1924" s="14" t="s">
        <v>413</v>
      </c>
      <c r="G1924" s="15"/>
      <c r="H1924" s="14">
        <v>160508</v>
      </c>
      <c r="I1924" s="14" t="s">
        <v>31</v>
      </c>
      <c r="J1924" s="14" t="s">
        <v>297</v>
      </c>
      <c r="K1924" s="14" t="s">
        <v>412</v>
      </c>
      <c r="L1924" s="14" t="s">
        <v>22</v>
      </c>
      <c r="M1924" s="14">
        <v>0</v>
      </c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158</v>
      </c>
      <c r="F1925" s="14" t="s">
        <v>413</v>
      </c>
      <c r="G1925" s="15"/>
      <c r="H1925" s="14">
        <v>160508</v>
      </c>
      <c r="I1925" s="14" t="s">
        <v>31</v>
      </c>
      <c r="J1925" s="14" t="s">
        <v>297</v>
      </c>
      <c r="K1925" s="14" t="s">
        <v>412</v>
      </c>
      <c r="L1925" s="14" t="s">
        <v>23</v>
      </c>
      <c r="M1925" s="14">
        <v>0</v>
      </c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158</v>
      </c>
      <c r="F1926" s="14" t="s">
        <v>413</v>
      </c>
      <c r="G1926" s="15"/>
      <c r="H1926" s="14">
        <v>160508</v>
      </c>
      <c r="I1926" s="14" t="s">
        <v>31</v>
      </c>
      <c r="J1926" s="14" t="s">
        <v>297</v>
      </c>
      <c r="K1926" s="14" t="s">
        <v>412</v>
      </c>
      <c r="L1926" s="14" t="s">
        <v>917</v>
      </c>
      <c r="M1926" s="14">
        <v>0</v>
      </c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159</v>
      </c>
      <c r="F1927" s="14" t="s">
        <v>414</v>
      </c>
      <c r="G1927" s="15"/>
      <c r="H1927" s="14">
        <v>160509</v>
      </c>
      <c r="I1927" s="14" t="s">
        <v>31</v>
      </c>
      <c r="J1927" s="14" t="s">
        <v>297</v>
      </c>
      <c r="K1927" s="14" t="s">
        <v>415</v>
      </c>
      <c r="L1927" s="14" t="s">
        <v>24</v>
      </c>
      <c r="M1927" s="14">
        <v>0</v>
      </c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159</v>
      </c>
      <c r="F1928" s="14" t="s">
        <v>414</v>
      </c>
      <c r="G1928" s="15"/>
      <c r="H1928" s="14">
        <v>160509</v>
      </c>
      <c r="I1928" s="14" t="s">
        <v>31</v>
      </c>
      <c r="J1928" s="14" t="s">
        <v>297</v>
      </c>
      <c r="K1928" s="14" t="s">
        <v>415</v>
      </c>
      <c r="L1928" s="14" t="s">
        <v>22</v>
      </c>
      <c r="M1928" s="14">
        <v>0</v>
      </c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159</v>
      </c>
      <c r="F1929" s="14" t="s">
        <v>414</v>
      </c>
      <c r="G1929" s="15"/>
      <c r="H1929" s="14">
        <v>160509</v>
      </c>
      <c r="I1929" s="14" t="s">
        <v>31</v>
      </c>
      <c r="J1929" s="14" t="s">
        <v>297</v>
      </c>
      <c r="K1929" s="14" t="s">
        <v>415</v>
      </c>
      <c r="L1929" s="14" t="s">
        <v>23</v>
      </c>
      <c r="M1929" s="14">
        <v>0</v>
      </c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159</v>
      </c>
      <c r="F1930" s="14" t="s">
        <v>414</v>
      </c>
      <c r="G1930" s="15"/>
      <c r="H1930" s="14">
        <v>160509</v>
      </c>
      <c r="I1930" s="14" t="s">
        <v>31</v>
      </c>
      <c r="J1930" s="14" t="s">
        <v>297</v>
      </c>
      <c r="K1930" s="14" t="s">
        <v>415</v>
      </c>
      <c r="L1930" s="14" t="s">
        <v>917</v>
      </c>
      <c r="M1930" s="14">
        <v>0</v>
      </c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159</v>
      </c>
      <c r="F1931" s="14" t="s">
        <v>414</v>
      </c>
      <c r="G1931" s="15"/>
      <c r="H1931" s="14">
        <v>160509</v>
      </c>
      <c r="I1931" s="14" t="s">
        <v>31</v>
      </c>
      <c r="J1931" s="14" t="s">
        <v>297</v>
      </c>
      <c r="K1931" s="14" t="s">
        <v>415</v>
      </c>
      <c r="L1931" s="14" t="s">
        <v>21</v>
      </c>
      <c r="M1931" s="14">
        <v>0</v>
      </c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293</v>
      </c>
      <c r="F1932" s="14" t="s">
        <v>416</v>
      </c>
      <c r="G1932" s="15"/>
      <c r="H1932" s="14">
        <v>160501</v>
      </c>
      <c r="I1932" s="14" t="s">
        <v>31</v>
      </c>
      <c r="J1932" s="14" t="s">
        <v>297</v>
      </c>
      <c r="K1932" s="14" t="s">
        <v>297</v>
      </c>
      <c r="L1932" s="14" t="s">
        <v>22</v>
      </c>
      <c r="M1932" s="14">
        <v>0</v>
      </c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293</v>
      </c>
      <c r="F1933" s="14" t="s">
        <v>416</v>
      </c>
      <c r="G1933" s="15"/>
      <c r="H1933" s="14">
        <v>160501</v>
      </c>
      <c r="I1933" s="14" t="s">
        <v>31</v>
      </c>
      <c r="J1933" s="14" t="s">
        <v>297</v>
      </c>
      <c r="K1933" s="14" t="s">
        <v>297</v>
      </c>
      <c r="L1933" s="14" t="s">
        <v>24</v>
      </c>
      <c r="M1933" s="14">
        <v>0</v>
      </c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293</v>
      </c>
      <c r="F1934" s="14" t="s">
        <v>416</v>
      </c>
      <c r="G1934" s="15"/>
      <c r="H1934" s="14">
        <v>160501</v>
      </c>
      <c r="I1934" s="14" t="s">
        <v>31</v>
      </c>
      <c r="J1934" s="14" t="s">
        <v>297</v>
      </c>
      <c r="K1934" s="14" t="s">
        <v>297</v>
      </c>
      <c r="L1934" s="14" t="s">
        <v>23</v>
      </c>
      <c r="M1934" s="14">
        <v>0</v>
      </c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293</v>
      </c>
      <c r="F1935" s="14" t="s">
        <v>416</v>
      </c>
      <c r="G1935" s="15"/>
      <c r="H1935" s="14">
        <v>160501</v>
      </c>
      <c r="I1935" s="14" t="s">
        <v>31</v>
      </c>
      <c r="J1935" s="14" t="s">
        <v>297</v>
      </c>
      <c r="K1935" s="14" t="s">
        <v>297</v>
      </c>
      <c r="L1935" s="14" t="s">
        <v>917</v>
      </c>
      <c r="M1935" s="14">
        <v>0</v>
      </c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293</v>
      </c>
      <c r="F1936" s="14" t="s">
        <v>416</v>
      </c>
      <c r="G1936" s="15"/>
      <c r="H1936" s="14">
        <v>160501</v>
      </c>
      <c r="I1936" s="14" t="s">
        <v>31</v>
      </c>
      <c r="J1936" s="14" t="s">
        <v>297</v>
      </c>
      <c r="K1936" s="14" t="s">
        <v>297</v>
      </c>
      <c r="L1936" s="14" t="s">
        <v>21</v>
      </c>
      <c r="M1936" s="14">
        <v>0</v>
      </c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6690</v>
      </c>
      <c r="F1937" s="14" t="s">
        <v>417</v>
      </c>
      <c r="G1937" s="15"/>
      <c r="H1937" s="14">
        <v>160505</v>
      </c>
      <c r="I1937" s="14" t="s">
        <v>31</v>
      </c>
      <c r="J1937" s="14" t="s">
        <v>297</v>
      </c>
      <c r="K1937" s="14" t="s">
        <v>388</v>
      </c>
      <c r="L1937" s="14" t="s">
        <v>21</v>
      </c>
      <c r="M1937" s="14">
        <v>0</v>
      </c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6690</v>
      </c>
      <c r="F1938" s="14" t="s">
        <v>417</v>
      </c>
      <c r="G1938" s="15"/>
      <c r="H1938" s="14">
        <v>160505</v>
      </c>
      <c r="I1938" s="14" t="s">
        <v>31</v>
      </c>
      <c r="J1938" s="14" t="s">
        <v>297</v>
      </c>
      <c r="K1938" s="14" t="s">
        <v>388</v>
      </c>
      <c r="L1938" s="14" t="s">
        <v>917</v>
      </c>
      <c r="M1938" s="14">
        <v>0</v>
      </c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6690</v>
      </c>
      <c r="F1939" s="14" t="s">
        <v>417</v>
      </c>
      <c r="G1939" s="15"/>
      <c r="H1939" s="14">
        <v>160505</v>
      </c>
      <c r="I1939" s="14" t="s">
        <v>31</v>
      </c>
      <c r="J1939" s="14" t="s">
        <v>297</v>
      </c>
      <c r="K1939" s="14" t="s">
        <v>388</v>
      </c>
      <c r="L1939" s="14" t="s">
        <v>23</v>
      </c>
      <c r="M1939" s="14">
        <v>0</v>
      </c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6690</v>
      </c>
      <c r="F1940" s="14" t="s">
        <v>417</v>
      </c>
      <c r="G1940" s="15"/>
      <c r="H1940" s="14">
        <v>160505</v>
      </c>
      <c r="I1940" s="14" t="s">
        <v>31</v>
      </c>
      <c r="J1940" s="14" t="s">
        <v>297</v>
      </c>
      <c r="K1940" s="14" t="s">
        <v>388</v>
      </c>
      <c r="L1940" s="14" t="s">
        <v>22</v>
      </c>
      <c r="M1940" s="14">
        <v>0</v>
      </c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6690</v>
      </c>
      <c r="F1941" s="14" t="s">
        <v>417</v>
      </c>
      <c r="G1941" s="15"/>
      <c r="H1941" s="14">
        <v>160505</v>
      </c>
      <c r="I1941" s="14" t="s">
        <v>31</v>
      </c>
      <c r="J1941" s="14" t="s">
        <v>297</v>
      </c>
      <c r="K1941" s="14" t="s">
        <v>388</v>
      </c>
      <c r="L1941" s="14" t="s">
        <v>24</v>
      </c>
      <c r="M1941" s="14">
        <v>0</v>
      </c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418</v>
      </c>
      <c r="E1942" s="14">
        <v>132</v>
      </c>
      <c r="F1942" s="14" t="s">
        <v>941</v>
      </c>
      <c r="G1942" s="15"/>
      <c r="H1942" s="14">
        <v>160503</v>
      </c>
      <c r="I1942" s="14" t="s">
        <v>31</v>
      </c>
      <c r="J1942" s="14" t="s">
        <v>297</v>
      </c>
      <c r="K1942" s="14" t="s">
        <v>419</v>
      </c>
      <c r="L1942" s="14" t="s">
        <v>917</v>
      </c>
      <c r="M1942" s="14">
        <v>0</v>
      </c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418</v>
      </c>
      <c r="E1943" s="14">
        <v>132</v>
      </c>
      <c r="F1943" s="14" t="s">
        <v>941</v>
      </c>
      <c r="G1943" s="15"/>
      <c r="H1943" s="14">
        <v>160503</v>
      </c>
      <c r="I1943" s="14" t="s">
        <v>31</v>
      </c>
      <c r="J1943" s="14" t="s">
        <v>297</v>
      </c>
      <c r="K1943" s="14" t="s">
        <v>419</v>
      </c>
      <c r="L1943" s="14" t="s">
        <v>22</v>
      </c>
      <c r="M1943" s="14">
        <v>0</v>
      </c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418</v>
      </c>
      <c r="E1944" s="14">
        <v>132</v>
      </c>
      <c r="F1944" s="14" t="s">
        <v>941</v>
      </c>
      <c r="G1944" s="15"/>
      <c r="H1944" s="14">
        <v>160503</v>
      </c>
      <c r="I1944" s="14" t="s">
        <v>31</v>
      </c>
      <c r="J1944" s="14" t="s">
        <v>297</v>
      </c>
      <c r="K1944" s="14" t="s">
        <v>419</v>
      </c>
      <c r="L1944" s="14" t="s">
        <v>23</v>
      </c>
      <c r="M1944" s="14">
        <v>0</v>
      </c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418</v>
      </c>
      <c r="E1945" s="14">
        <v>132</v>
      </c>
      <c r="F1945" s="14" t="s">
        <v>941</v>
      </c>
      <c r="G1945" s="15"/>
      <c r="H1945" s="14">
        <v>160503</v>
      </c>
      <c r="I1945" s="14" t="s">
        <v>31</v>
      </c>
      <c r="J1945" s="14" t="s">
        <v>297</v>
      </c>
      <c r="K1945" s="14" t="s">
        <v>419</v>
      </c>
      <c r="L1945" s="14" t="s">
        <v>21</v>
      </c>
      <c r="M1945" s="14">
        <v>0</v>
      </c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418</v>
      </c>
      <c r="E1946" s="14">
        <v>132</v>
      </c>
      <c r="F1946" s="14" t="s">
        <v>941</v>
      </c>
      <c r="G1946" s="15"/>
      <c r="H1946" s="14">
        <v>160503</v>
      </c>
      <c r="I1946" s="14" t="s">
        <v>31</v>
      </c>
      <c r="J1946" s="14" t="s">
        <v>297</v>
      </c>
      <c r="K1946" s="14" t="s">
        <v>419</v>
      </c>
      <c r="L1946" s="14" t="s">
        <v>24</v>
      </c>
      <c r="M1946" s="14">
        <v>0</v>
      </c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418</v>
      </c>
      <c r="E1947" s="14">
        <v>133</v>
      </c>
      <c r="F1947" s="14" t="s">
        <v>931</v>
      </c>
      <c r="G1947" s="15"/>
      <c r="H1947" s="14">
        <v>160503</v>
      </c>
      <c r="I1947" s="14" t="s">
        <v>31</v>
      </c>
      <c r="J1947" s="14" t="s">
        <v>297</v>
      </c>
      <c r="K1947" s="14" t="s">
        <v>419</v>
      </c>
      <c r="L1947" s="14" t="s">
        <v>23</v>
      </c>
      <c r="M1947" s="14">
        <v>0</v>
      </c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418</v>
      </c>
      <c r="E1948" s="14">
        <v>133</v>
      </c>
      <c r="F1948" s="14" t="s">
        <v>931</v>
      </c>
      <c r="G1948" s="15"/>
      <c r="H1948" s="14">
        <v>160503</v>
      </c>
      <c r="I1948" s="14" t="s">
        <v>31</v>
      </c>
      <c r="J1948" s="14" t="s">
        <v>297</v>
      </c>
      <c r="K1948" s="14" t="s">
        <v>419</v>
      </c>
      <c r="L1948" s="14" t="s">
        <v>21</v>
      </c>
      <c r="M1948" s="14">
        <v>0</v>
      </c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418</v>
      </c>
      <c r="E1949" s="14">
        <v>133</v>
      </c>
      <c r="F1949" s="14" t="s">
        <v>931</v>
      </c>
      <c r="G1949" s="15"/>
      <c r="H1949" s="14">
        <v>160503</v>
      </c>
      <c r="I1949" s="14" t="s">
        <v>31</v>
      </c>
      <c r="J1949" s="14" t="s">
        <v>297</v>
      </c>
      <c r="K1949" s="14" t="s">
        <v>419</v>
      </c>
      <c r="L1949" s="14" t="s">
        <v>24</v>
      </c>
      <c r="M1949" s="14">
        <v>0</v>
      </c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418</v>
      </c>
      <c r="E1950" s="14">
        <v>133</v>
      </c>
      <c r="F1950" s="14" t="s">
        <v>931</v>
      </c>
      <c r="G1950" s="15"/>
      <c r="H1950" s="14">
        <v>160503</v>
      </c>
      <c r="I1950" s="14" t="s">
        <v>31</v>
      </c>
      <c r="J1950" s="14" t="s">
        <v>297</v>
      </c>
      <c r="K1950" s="14" t="s">
        <v>419</v>
      </c>
      <c r="L1950" s="14" t="s">
        <v>22</v>
      </c>
      <c r="M1950" s="14">
        <v>0</v>
      </c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418</v>
      </c>
      <c r="E1951" s="14">
        <v>133</v>
      </c>
      <c r="F1951" s="14" t="s">
        <v>931</v>
      </c>
      <c r="G1951" s="15"/>
      <c r="H1951" s="14">
        <v>160503</v>
      </c>
      <c r="I1951" s="14" t="s">
        <v>31</v>
      </c>
      <c r="J1951" s="14" t="s">
        <v>297</v>
      </c>
      <c r="K1951" s="14" t="s">
        <v>419</v>
      </c>
      <c r="L1951" s="14" t="s">
        <v>917</v>
      </c>
      <c r="M1951" s="14">
        <v>0</v>
      </c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418</v>
      </c>
      <c r="E1952" s="14">
        <v>134</v>
      </c>
      <c r="F1952" s="14" t="s">
        <v>421</v>
      </c>
      <c r="G1952" s="15"/>
      <c r="H1952" s="14">
        <v>160504</v>
      </c>
      <c r="I1952" s="14" t="s">
        <v>31</v>
      </c>
      <c r="J1952" s="14" t="s">
        <v>297</v>
      </c>
      <c r="K1952" s="14" t="s">
        <v>422</v>
      </c>
      <c r="L1952" s="14" t="s">
        <v>22</v>
      </c>
      <c r="M1952" s="14">
        <v>0</v>
      </c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418</v>
      </c>
      <c r="E1953" s="14">
        <v>134</v>
      </c>
      <c r="F1953" s="14" t="s">
        <v>421</v>
      </c>
      <c r="G1953" s="15"/>
      <c r="H1953" s="14">
        <v>160504</v>
      </c>
      <c r="I1953" s="14" t="s">
        <v>31</v>
      </c>
      <c r="J1953" s="14" t="s">
        <v>297</v>
      </c>
      <c r="K1953" s="14" t="s">
        <v>422</v>
      </c>
      <c r="L1953" s="14" t="s">
        <v>24</v>
      </c>
      <c r="M1953" s="14">
        <v>0</v>
      </c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418</v>
      </c>
      <c r="E1954" s="14">
        <v>134</v>
      </c>
      <c r="F1954" s="14" t="s">
        <v>421</v>
      </c>
      <c r="G1954" s="15"/>
      <c r="H1954" s="14">
        <v>160504</v>
      </c>
      <c r="I1954" s="14" t="s">
        <v>31</v>
      </c>
      <c r="J1954" s="14" t="s">
        <v>297</v>
      </c>
      <c r="K1954" s="14" t="s">
        <v>422</v>
      </c>
      <c r="L1954" s="14" t="s">
        <v>21</v>
      </c>
      <c r="M1954" s="14">
        <v>0</v>
      </c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418</v>
      </c>
      <c r="E1955" s="14">
        <v>134</v>
      </c>
      <c r="F1955" s="14" t="s">
        <v>421</v>
      </c>
      <c r="G1955" s="15"/>
      <c r="H1955" s="14">
        <v>160504</v>
      </c>
      <c r="I1955" s="14" t="s">
        <v>31</v>
      </c>
      <c r="J1955" s="14" t="s">
        <v>297</v>
      </c>
      <c r="K1955" s="14" t="s">
        <v>422</v>
      </c>
      <c r="L1955" s="14" t="s">
        <v>23</v>
      </c>
      <c r="M1955" s="14">
        <v>0</v>
      </c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418</v>
      </c>
      <c r="E1956" s="14">
        <v>134</v>
      </c>
      <c r="F1956" s="14" t="s">
        <v>421</v>
      </c>
      <c r="G1956" s="15"/>
      <c r="H1956" s="14">
        <v>160504</v>
      </c>
      <c r="I1956" s="14" t="s">
        <v>31</v>
      </c>
      <c r="J1956" s="14" t="s">
        <v>297</v>
      </c>
      <c r="K1956" s="14" t="s">
        <v>422</v>
      </c>
      <c r="L1956" s="14" t="s">
        <v>917</v>
      </c>
      <c r="M1956" s="14">
        <v>0</v>
      </c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418</v>
      </c>
      <c r="E1957" s="14">
        <v>135</v>
      </c>
      <c r="F1957" s="14" t="s">
        <v>863</v>
      </c>
      <c r="G1957" s="15"/>
      <c r="H1957" s="14">
        <v>160504</v>
      </c>
      <c r="I1957" s="14" t="s">
        <v>31</v>
      </c>
      <c r="J1957" s="14" t="s">
        <v>297</v>
      </c>
      <c r="K1957" s="14" t="s">
        <v>422</v>
      </c>
      <c r="L1957" s="14" t="s">
        <v>22</v>
      </c>
      <c r="M1957" s="14">
        <v>0</v>
      </c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418</v>
      </c>
      <c r="E1958" s="14">
        <v>135</v>
      </c>
      <c r="F1958" s="14" t="s">
        <v>863</v>
      </c>
      <c r="G1958" s="15"/>
      <c r="H1958" s="14">
        <v>160504</v>
      </c>
      <c r="I1958" s="14" t="s">
        <v>31</v>
      </c>
      <c r="J1958" s="14" t="s">
        <v>297</v>
      </c>
      <c r="K1958" s="14" t="s">
        <v>422</v>
      </c>
      <c r="L1958" s="14" t="s">
        <v>23</v>
      </c>
      <c r="M1958" s="14">
        <v>0</v>
      </c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418</v>
      </c>
      <c r="E1959" s="14">
        <v>135</v>
      </c>
      <c r="F1959" s="14" t="s">
        <v>863</v>
      </c>
      <c r="G1959" s="15"/>
      <c r="H1959" s="14">
        <v>160504</v>
      </c>
      <c r="I1959" s="14" t="s">
        <v>31</v>
      </c>
      <c r="J1959" s="14" t="s">
        <v>297</v>
      </c>
      <c r="K1959" s="14" t="s">
        <v>422</v>
      </c>
      <c r="L1959" s="14" t="s">
        <v>917</v>
      </c>
      <c r="M1959" s="14">
        <v>0</v>
      </c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418</v>
      </c>
      <c r="E1960" s="14">
        <v>135</v>
      </c>
      <c r="F1960" s="14" t="s">
        <v>863</v>
      </c>
      <c r="G1960" s="15"/>
      <c r="H1960" s="14">
        <v>160504</v>
      </c>
      <c r="I1960" s="14" t="s">
        <v>31</v>
      </c>
      <c r="J1960" s="14" t="s">
        <v>297</v>
      </c>
      <c r="K1960" s="14" t="s">
        <v>422</v>
      </c>
      <c r="L1960" s="14" t="s">
        <v>24</v>
      </c>
      <c r="M1960" s="14">
        <v>0</v>
      </c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418</v>
      </c>
      <c r="E1961" s="14">
        <v>135</v>
      </c>
      <c r="F1961" s="14" t="s">
        <v>863</v>
      </c>
      <c r="G1961" s="15"/>
      <c r="H1961" s="14">
        <v>160504</v>
      </c>
      <c r="I1961" s="14" t="s">
        <v>31</v>
      </c>
      <c r="J1961" s="14" t="s">
        <v>297</v>
      </c>
      <c r="K1961" s="14" t="s">
        <v>422</v>
      </c>
      <c r="L1961" s="14" t="s">
        <v>21</v>
      </c>
      <c r="M1961" s="14">
        <v>0</v>
      </c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418</v>
      </c>
      <c r="E1962" s="14">
        <v>160</v>
      </c>
      <c r="F1962" s="14" t="s">
        <v>932</v>
      </c>
      <c r="G1962" s="15"/>
      <c r="H1962" s="14">
        <v>160509</v>
      </c>
      <c r="I1962" s="14" t="s">
        <v>31</v>
      </c>
      <c r="J1962" s="14" t="s">
        <v>297</v>
      </c>
      <c r="K1962" s="14" t="s">
        <v>415</v>
      </c>
      <c r="L1962" s="14" t="s">
        <v>23</v>
      </c>
      <c r="M1962" s="14">
        <v>0</v>
      </c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418</v>
      </c>
      <c r="E1963" s="14">
        <v>160</v>
      </c>
      <c r="F1963" s="14" t="s">
        <v>932</v>
      </c>
      <c r="G1963" s="15"/>
      <c r="H1963" s="14">
        <v>160509</v>
      </c>
      <c r="I1963" s="14" t="s">
        <v>31</v>
      </c>
      <c r="J1963" s="14" t="s">
        <v>297</v>
      </c>
      <c r="K1963" s="14" t="s">
        <v>415</v>
      </c>
      <c r="L1963" s="14" t="s">
        <v>21</v>
      </c>
      <c r="M1963" s="14">
        <v>0</v>
      </c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418</v>
      </c>
      <c r="E1964" s="14">
        <v>160</v>
      </c>
      <c r="F1964" s="14" t="s">
        <v>932</v>
      </c>
      <c r="G1964" s="15"/>
      <c r="H1964" s="14">
        <v>160509</v>
      </c>
      <c r="I1964" s="14" t="s">
        <v>31</v>
      </c>
      <c r="J1964" s="14" t="s">
        <v>297</v>
      </c>
      <c r="K1964" s="14" t="s">
        <v>415</v>
      </c>
      <c r="L1964" s="14" t="s">
        <v>917</v>
      </c>
      <c r="M1964" s="14">
        <v>0</v>
      </c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418</v>
      </c>
      <c r="E1965" s="14">
        <v>160</v>
      </c>
      <c r="F1965" s="14" t="s">
        <v>932</v>
      </c>
      <c r="G1965" s="15"/>
      <c r="H1965" s="14">
        <v>160509</v>
      </c>
      <c r="I1965" s="14" t="s">
        <v>31</v>
      </c>
      <c r="J1965" s="14" t="s">
        <v>297</v>
      </c>
      <c r="K1965" s="14" t="s">
        <v>415</v>
      </c>
      <c r="L1965" s="14" t="s">
        <v>24</v>
      </c>
      <c r="M1965" s="14">
        <v>0</v>
      </c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418</v>
      </c>
      <c r="E1966" s="14">
        <v>160</v>
      </c>
      <c r="F1966" s="14" t="s">
        <v>932</v>
      </c>
      <c r="G1966" s="15"/>
      <c r="H1966" s="14">
        <v>160509</v>
      </c>
      <c r="I1966" s="14" t="s">
        <v>31</v>
      </c>
      <c r="J1966" s="14" t="s">
        <v>297</v>
      </c>
      <c r="K1966" s="14" t="s">
        <v>415</v>
      </c>
      <c r="L1966" s="14" t="s">
        <v>22</v>
      </c>
      <c r="M1966" s="14">
        <v>0</v>
      </c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418</v>
      </c>
      <c r="E1967" s="14">
        <v>28768</v>
      </c>
      <c r="F1967" s="14" t="s">
        <v>933</v>
      </c>
      <c r="G1967" s="15"/>
      <c r="H1967" s="14">
        <v>160504</v>
      </c>
      <c r="I1967" s="14" t="s">
        <v>31</v>
      </c>
      <c r="J1967" s="14" t="s">
        <v>297</v>
      </c>
      <c r="K1967" s="14" t="s">
        <v>422</v>
      </c>
      <c r="L1967" s="14" t="s">
        <v>24</v>
      </c>
      <c r="M1967" s="14">
        <v>0</v>
      </c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418</v>
      </c>
      <c r="E1968" s="14">
        <v>28768</v>
      </c>
      <c r="F1968" s="14" t="s">
        <v>933</v>
      </c>
      <c r="G1968" s="15"/>
      <c r="H1968" s="14">
        <v>160504</v>
      </c>
      <c r="I1968" s="14" t="s">
        <v>31</v>
      </c>
      <c r="J1968" s="14" t="s">
        <v>297</v>
      </c>
      <c r="K1968" s="14" t="s">
        <v>422</v>
      </c>
      <c r="L1968" s="14" t="s">
        <v>23</v>
      </c>
      <c r="M1968" s="14">
        <v>0</v>
      </c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418</v>
      </c>
      <c r="E1969" s="14">
        <v>28768</v>
      </c>
      <c r="F1969" s="14" t="s">
        <v>933</v>
      </c>
      <c r="G1969" s="15"/>
      <c r="H1969" s="14">
        <v>160504</v>
      </c>
      <c r="I1969" s="14" t="s">
        <v>31</v>
      </c>
      <c r="J1969" s="14" t="s">
        <v>297</v>
      </c>
      <c r="K1969" s="14" t="s">
        <v>422</v>
      </c>
      <c r="L1969" s="14" t="s">
        <v>22</v>
      </c>
      <c r="M1969" s="14">
        <v>0</v>
      </c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418</v>
      </c>
      <c r="E1970" s="14">
        <v>28768</v>
      </c>
      <c r="F1970" s="14" t="s">
        <v>933</v>
      </c>
      <c r="G1970" s="15"/>
      <c r="H1970" s="14">
        <v>160504</v>
      </c>
      <c r="I1970" s="14" t="s">
        <v>31</v>
      </c>
      <c r="J1970" s="14" t="s">
        <v>297</v>
      </c>
      <c r="K1970" s="14" t="s">
        <v>422</v>
      </c>
      <c r="L1970" s="14" t="s">
        <v>917</v>
      </c>
      <c r="M1970" s="14">
        <v>0</v>
      </c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418</v>
      </c>
      <c r="E1971" s="14">
        <v>28768</v>
      </c>
      <c r="F1971" s="14" t="s">
        <v>933</v>
      </c>
      <c r="G1971" s="15"/>
      <c r="H1971" s="14">
        <v>160504</v>
      </c>
      <c r="I1971" s="14" t="s">
        <v>31</v>
      </c>
      <c r="J1971" s="14" t="s">
        <v>297</v>
      </c>
      <c r="K1971" s="14" t="s">
        <v>422</v>
      </c>
      <c r="L1971" s="14" t="s">
        <v>21</v>
      </c>
      <c r="M1971" s="14">
        <v>0</v>
      </c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</row>
    <row r="1972" spans="1:24" ht="28.2" thickBot="1" x14ac:dyDescent="0.35">
      <c r="A1972" s="14" t="s">
        <v>29</v>
      </c>
      <c r="B1972" s="14" t="s">
        <v>31</v>
      </c>
      <c r="C1972" s="14" t="s">
        <v>356</v>
      </c>
      <c r="D1972" s="14" t="s">
        <v>357</v>
      </c>
      <c r="E1972" s="14">
        <v>176</v>
      </c>
      <c r="F1972" s="14" t="s">
        <v>871</v>
      </c>
      <c r="G1972" s="15"/>
      <c r="H1972" s="14">
        <v>160604</v>
      </c>
      <c r="I1972" s="14" t="s">
        <v>31</v>
      </c>
      <c r="J1972" s="14" t="s">
        <v>356</v>
      </c>
      <c r="K1972" s="14" t="s">
        <v>426</v>
      </c>
      <c r="L1972" s="14" t="s">
        <v>21</v>
      </c>
      <c r="M1972" s="14">
        <v>4</v>
      </c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</row>
    <row r="1973" spans="1:24" ht="28.2" thickBot="1" x14ac:dyDescent="0.35">
      <c r="A1973" s="14" t="s">
        <v>29</v>
      </c>
      <c r="B1973" s="14" t="s">
        <v>31</v>
      </c>
      <c r="C1973" s="14" t="s">
        <v>356</v>
      </c>
      <c r="D1973" s="14" t="s">
        <v>357</v>
      </c>
      <c r="E1973" s="14">
        <v>176</v>
      </c>
      <c r="F1973" s="14" t="s">
        <v>871</v>
      </c>
      <c r="G1973" s="15"/>
      <c r="H1973" s="14">
        <v>160604</v>
      </c>
      <c r="I1973" s="14" t="s">
        <v>31</v>
      </c>
      <c r="J1973" s="14" t="s">
        <v>356</v>
      </c>
      <c r="K1973" s="14" t="s">
        <v>426</v>
      </c>
      <c r="L1973" s="14" t="s">
        <v>917</v>
      </c>
      <c r="M1973" s="14">
        <v>0</v>
      </c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</row>
    <row r="1974" spans="1:24" ht="28.2" thickBot="1" x14ac:dyDescent="0.35">
      <c r="A1974" s="14" t="s">
        <v>29</v>
      </c>
      <c r="B1974" s="14" t="s">
        <v>31</v>
      </c>
      <c r="C1974" s="14" t="s">
        <v>356</v>
      </c>
      <c r="D1974" s="14" t="s">
        <v>357</v>
      </c>
      <c r="E1974" s="14">
        <v>176</v>
      </c>
      <c r="F1974" s="14" t="s">
        <v>871</v>
      </c>
      <c r="G1974" s="15"/>
      <c r="H1974" s="14">
        <v>160604</v>
      </c>
      <c r="I1974" s="14" t="s">
        <v>31</v>
      </c>
      <c r="J1974" s="14" t="s">
        <v>356</v>
      </c>
      <c r="K1974" s="14" t="s">
        <v>426</v>
      </c>
      <c r="L1974" s="14" t="s">
        <v>24</v>
      </c>
      <c r="M1974" s="14">
        <v>499</v>
      </c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</row>
    <row r="1975" spans="1:24" ht="28.2" thickBot="1" x14ac:dyDescent="0.35">
      <c r="A1975" s="14" t="s">
        <v>29</v>
      </c>
      <c r="B1975" s="14" t="s">
        <v>31</v>
      </c>
      <c r="C1975" s="14" t="s">
        <v>356</v>
      </c>
      <c r="D1975" s="14" t="s">
        <v>357</v>
      </c>
      <c r="E1975" s="14">
        <v>176</v>
      </c>
      <c r="F1975" s="14" t="s">
        <v>871</v>
      </c>
      <c r="G1975" s="15"/>
      <c r="H1975" s="14">
        <v>160604</v>
      </c>
      <c r="I1975" s="14" t="s">
        <v>31</v>
      </c>
      <c r="J1975" s="14" t="s">
        <v>356</v>
      </c>
      <c r="K1975" s="14" t="s">
        <v>426</v>
      </c>
      <c r="L1975" s="14" t="s">
        <v>23</v>
      </c>
      <c r="M1975" s="14">
        <v>0</v>
      </c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</row>
    <row r="1976" spans="1:24" ht="28.2" thickBot="1" x14ac:dyDescent="0.35">
      <c r="A1976" s="14" t="s">
        <v>29</v>
      </c>
      <c r="B1976" s="14" t="s">
        <v>31</v>
      </c>
      <c r="C1976" s="14" t="s">
        <v>356</v>
      </c>
      <c r="D1976" s="14" t="s">
        <v>357</v>
      </c>
      <c r="E1976" s="14">
        <v>176</v>
      </c>
      <c r="F1976" s="14" t="s">
        <v>871</v>
      </c>
      <c r="G1976" s="15"/>
      <c r="H1976" s="14">
        <v>160604</v>
      </c>
      <c r="I1976" s="14" t="s">
        <v>31</v>
      </c>
      <c r="J1976" s="14" t="s">
        <v>356</v>
      </c>
      <c r="K1976" s="14" t="s">
        <v>426</v>
      </c>
      <c r="L1976" s="14" t="s">
        <v>22</v>
      </c>
      <c r="M1976" s="14">
        <v>4</v>
      </c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356</v>
      </c>
      <c r="D1977" s="14" t="s">
        <v>357</v>
      </c>
      <c r="E1977" s="14">
        <v>185</v>
      </c>
      <c r="F1977" s="14" t="s">
        <v>872</v>
      </c>
      <c r="G1977" s="15"/>
      <c r="H1977" s="14">
        <v>160606</v>
      </c>
      <c r="I1977" s="14" t="s">
        <v>31</v>
      </c>
      <c r="J1977" s="14" t="s">
        <v>356</v>
      </c>
      <c r="K1977" s="14" t="s">
        <v>263</v>
      </c>
      <c r="L1977" s="14" t="s">
        <v>917</v>
      </c>
      <c r="M1977" s="14">
        <v>0</v>
      </c>
      <c r="N1977" s="14">
        <v>1</v>
      </c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356</v>
      </c>
      <c r="D1978" s="14" t="s">
        <v>357</v>
      </c>
      <c r="E1978" s="14">
        <v>185</v>
      </c>
      <c r="F1978" s="14" t="s">
        <v>872</v>
      </c>
      <c r="G1978" s="15"/>
      <c r="H1978" s="14">
        <v>160606</v>
      </c>
      <c r="I1978" s="14" t="s">
        <v>31</v>
      </c>
      <c r="J1978" s="14" t="s">
        <v>356</v>
      </c>
      <c r="K1978" s="14" t="s">
        <v>263</v>
      </c>
      <c r="L1978" s="14" t="s">
        <v>21</v>
      </c>
      <c r="M1978" s="14">
        <v>23</v>
      </c>
      <c r="N1978" s="14">
        <v>8</v>
      </c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356</v>
      </c>
      <c r="D1979" s="14" t="s">
        <v>357</v>
      </c>
      <c r="E1979" s="14">
        <v>185</v>
      </c>
      <c r="F1979" s="14" t="s">
        <v>872</v>
      </c>
      <c r="G1979" s="15"/>
      <c r="H1979" s="14">
        <v>160606</v>
      </c>
      <c r="I1979" s="14" t="s">
        <v>31</v>
      </c>
      <c r="J1979" s="14" t="s">
        <v>356</v>
      </c>
      <c r="K1979" s="14" t="s">
        <v>263</v>
      </c>
      <c r="L1979" s="14" t="s">
        <v>23</v>
      </c>
      <c r="M1979" s="14">
        <v>0</v>
      </c>
      <c r="N1979" s="14">
        <v>0</v>
      </c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356</v>
      </c>
      <c r="D1980" s="14" t="s">
        <v>357</v>
      </c>
      <c r="E1980" s="14">
        <v>185</v>
      </c>
      <c r="F1980" s="14" t="s">
        <v>872</v>
      </c>
      <c r="G1980" s="15"/>
      <c r="H1980" s="14">
        <v>160606</v>
      </c>
      <c r="I1980" s="14" t="s">
        <v>31</v>
      </c>
      <c r="J1980" s="14" t="s">
        <v>356</v>
      </c>
      <c r="K1980" s="14" t="s">
        <v>263</v>
      </c>
      <c r="L1980" s="14" t="s">
        <v>22</v>
      </c>
      <c r="M1980" s="14">
        <v>23</v>
      </c>
      <c r="N1980" s="14">
        <v>8</v>
      </c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356</v>
      </c>
      <c r="D1981" s="14" t="s">
        <v>357</v>
      </c>
      <c r="E1981" s="14">
        <v>185</v>
      </c>
      <c r="F1981" s="14" t="s">
        <v>872</v>
      </c>
      <c r="G1981" s="15"/>
      <c r="H1981" s="14">
        <v>160606</v>
      </c>
      <c r="I1981" s="14" t="s">
        <v>31</v>
      </c>
      <c r="J1981" s="14" t="s">
        <v>356</v>
      </c>
      <c r="K1981" s="14" t="s">
        <v>263</v>
      </c>
      <c r="L1981" s="14" t="s">
        <v>24</v>
      </c>
      <c r="M1981" s="14">
        <v>3029</v>
      </c>
      <c r="N1981" s="14">
        <v>3038</v>
      </c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356</v>
      </c>
      <c r="D1982" s="14" t="s">
        <v>429</v>
      </c>
      <c r="E1982" s="14">
        <v>161</v>
      </c>
      <c r="F1982" s="14" t="s">
        <v>897</v>
      </c>
      <c r="G1982" s="15"/>
      <c r="H1982" s="14">
        <v>160605</v>
      </c>
      <c r="I1982" s="14" t="s">
        <v>31</v>
      </c>
      <c r="J1982" s="14" t="s">
        <v>356</v>
      </c>
      <c r="K1982" s="14" t="s">
        <v>429</v>
      </c>
      <c r="L1982" s="14" t="s">
        <v>24</v>
      </c>
      <c r="M1982" s="14">
        <v>250</v>
      </c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356</v>
      </c>
      <c r="D1983" s="14" t="s">
        <v>429</v>
      </c>
      <c r="E1983" s="14">
        <v>161</v>
      </c>
      <c r="F1983" s="14" t="s">
        <v>897</v>
      </c>
      <c r="G1983" s="15"/>
      <c r="H1983" s="14">
        <v>160605</v>
      </c>
      <c r="I1983" s="14" t="s">
        <v>31</v>
      </c>
      <c r="J1983" s="14" t="s">
        <v>356</v>
      </c>
      <c r="K1983" s="14" t="s">
        <v>429</v>
      </c>
      <c r="L1983" s="14" t="s">
        <v>21</v>
      </c>
      <c r="M1983" s="14">
        <v>22</v>
      </c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356</v>
      </c>
      <c r="D1984" s="14" t="s">
        <v>429</v>
      </c>
      <c r="E1984" s="14">
        <v>161</v>
      </c>
      <c r="F1984" s="14" t="s">
        <v>897</v>
      </c>
      <c r="G1984" s="15"/>
      <c r="H1984" s="14">
        <v>160605</v>
      </c>
      <c r="I1984" s="14" t="s">
        <v>31</v>
      </c>
      <c r="J1984" s="14" t="s">
        <v>356</v>
      </c>
      <c r="K1984" s="14" t="s">
        <v>429</v>
      </c>
      <c r="L1984" s="14" t="s">
        <v>917</v>
      </c>
      <c r="M1984" s="14">
        <v>1</v>
      </c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356</v>
      </c>
      <c r="D1985" s="14" t="s">
        <v>429</v>
      </c>
      <c r="E1985" s="14">
        <v>161</v>
      </c>
      <c r="F1985" s="14" t="s">
        <v>897</v>
      </c>
      <c r="G1985" s="15"/>
      <c r="H1985" s="14">
        <v>160605</v>
      </c>
      <c r="I1985" s="14" t="s">
        <v>31</v>
      </c>
      <c r="J1985" s="14" t="s">
        <v>356</v>
      </c>
      <c r="K1985" s="14" t="s">
        <v>429</v>
      </c>
      <c r="L1985" s="14" t="s">
        <v>23</v>
      </c>
      <c r="M1985" s="14">
        <v>0</v>
      </c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356</v>
      </c>
      <c r="D1986" s="14" t="s">
        <v>429</v>
      </c>
      <c r="E1986" s="14">
        <v>161</v>
      </c>
      <c r="F1986" s="14" t="s">
        <v>897</v>
      </c>
      <c r="G1986" s="15"/>
      <c r="H1986" s="14">
        <v>160605</v>
      </c>
      <c r="I1986" s="14" t="s">
        <v>31</v>
      </c>
      <c r="J1986" s="14" t="s">
        <v>356</v>
      </c>
      <c r="K1986" s="14" t="s">
        <v>429</v>
      </c>
      <c r="L1986" s="14" t="s">
        <v>22</v>
      </c>
      <c r="M1986" s="14">
        <v>22</v>
      </c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E22" sqref="E22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9" t="s">
        <v>25</v>
      </c>
      <c r="C2" s="72" t="s">
        <v>21</v>
      </c>
      <c r="D2" s="73" t="s">
        <v>22</v>
      </c>
      <c r="E2" s="73" t="s">
        <v>917</v>
      </c>
      <c r="F2" s="73" t="s">
        <v>23</v>
      </c>
      <c r="G2" s="73" t="s">
        <v>24</v>
      </c>
      <c r="H2" s="74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2814</v>
      </c>
      <c r="D3" s="4">
        <f>SUMIFS(rptDeteccionMensual!$M$7:$M$9999,rptDeteccionMensual!$L$7:$L$9999,Reporte!D$2)</f>
        <v>2776</v>
      </c>
      <c r="E3" s="4">
        <f>SUMIFS(rptDeteccionMensual!$M$7:$M$9999,rptDeteccionMensual!$L$7:$L$9999,Reporte!E$2)</f>
        <v>112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119719</v>
      </c>
      <c r="H3" s="12">
        <f t="shared" ref="H3:H14" si="0">SUM(C3:G3)</f>
        <v>125421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1870</v>
      </c>
      <c r="D4" s="5">
        <f>SUMIFS(rptDeteccionMensual!$N$7:$N$9999,rptDeteccionMensual!$L$7:$L$9999,Reporte!D$2)</f>
        <v>1844</v>
      </c>
      <c r="E4" s="5">
        <f>SUMIFS(rptDeteccionMensual!$N$7:$N$9999,rptDeteccionMensual!$L$7:$L$9999,Reporte!E$2)</f>
        <v>48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90780</v>
      </c>
      <c r="H4" s="13">
        <f t="shared" si="0"/>
        <v>94542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0</v>
      </c>
      <c r="D5" s="5">
        <f>SUMIFS(rptDeteccionMensual!$O$7:$O$9999,rptDeteccionMensual!$L$7:$L$9999,Reporte!D$2)</f>
        <v>0</v>
      </c>
      <c r="E5" s="5">
        <f>SUMIFS(rptDeteccionMensual!$O$7:$O$9999,rptDeteccionMensual!$L$7:$L$9999,Reporte!E$2)</f>
        <v>0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0</v>
      </c>
      <c r="H5" s="13">
        <f t="shared" si="0"/>
        <v>0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0</v>
      </c>
      <c r="H6" s="13">
        <f t="shared" si="0"/>
        <v>0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0</v>
      </c>
      <c r="H7" s="13">
        <f t="shared" si="0"/>
        <v>0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0</v>
      </c>
      <c r="H8" s="13">
        <f t="shared" si="0"/>
        <v>0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13">
        <f t="shared" si="0"/>
        <v>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13">
        <f t="shared" si="0"/>
        <v>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4684</v>
      </c>
      <c r="D15" s="8">
        <f t="shared" ref="D15:H15" si="1">SUM(D3:D14)</f>
        <v>4620</v>
      </c>
      <c r="E15" s="8">
        <f t="shared" si="1"/>
        <v>160</v>
      </c>
      <c r="F15" s="8">
        <f t="shared" si="1"/>
        <v>0</v>
      </c>
      <c r="G15" s="8">
        <f t="shared" si="1"/>
        <v>210499</v>
      </c>
      <c r="H15" s="9">
        <f t="shared" si="1"/>
        <v>219963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45716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J14" sqref="J14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5" customWidth="1"/>
    <col min="37" max="37" width="6.33203125" bestFit="1" customWidth="1"/>
  </cols>
  <sheetData>
    <row r="1" spans="1:36" ht="21.6" thickBot="1" x14ac:dyDescent="0.45">
      <c r="D1" s="84" t="s">
        <v>943</v>
      </c>
      <c r="E1" s="84"/>
      <c r="F1" s="84"/>
      <c r="G1" s="84"/>
      <c r="H1" s="84"/>
      <c r="I1" s="84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917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70" t="str">
        <f>IF(AJ2&gt;=3,"😊","😥")</f>
        <v>😊</v>
      </c>
    </row>
    <row r="2" spans="1:36" ht="31.8" customHeight="1" thickBot="1" x14ac:dyDescent="0.45">
      <c r="D2" s="18"/>
      <c r="E2" s="85"/>
      <c r="F2" s="85"/>
      <c r="G2" s="85"/>
      <c r="H2" s="17"/>
      <c r="I2" s="19" t="s">
        <v>434</v>
      </c>
      <c r="J2" s="20">
        <f t="shared" ref="J2:AI2" si="0">SUBTOTAL(9,J5:J517)</f>
        <v>2765</v>
      </c>
      <c r="K2" s="20">
        <f t="shared" si="0"/>
        <v>1832</v>
      </c>
      <c r="L2" s="20">
        <f t="shared" si="0"/>
        <v>0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4597</v>
      </c>
      <c r="W2" s="64">
        <f t="shared" si="0"/>
        <v>112</v>
      </c>
      <c r="X2" s="64">
        <f t="shared" si="0"/>
        <v>46</v>
      </c>
      <c r="Y2" s="64">
        <f t="shared" si="0"/>
        <v>0</v>
      </c>
      <c r="Z2" s="64">
        <f t="shared" si="0"/>
        <v>0</v>
      </c>
      <c r="AA2" s="64">
        <f t="shared" si="0"/>
        <v>0</v>
      </c>
      <c r="AB2" s="64">
        <f t="shared" si="0"/>
        <v>0</v>
      </c>
      <c r="AC2" s="64">
        <f t="shared" si="0"/>
        <v>0</v>
      </c>
      <c r="AD2" s="64">
        <f t="shared" si="0"/>
        <v>0</v>
      </c>
      <c r="AE2" s="64">
        <f t="shared" si="0"/>
        <v>0</v>
      </c>
      <c r="AF2" s="64">
        <f t="shared" si="0"/>
        <v>0</v>
      </c>
      <c r="AG2" s="64">
        <f t="shared" si="0"/>
        <v>0</v>
      </c>
      <c r="AH2" s="64">
        <f t="shared" si="0"/>
        <v>0</v>
      </c>
      <c r="AI2" s="20">
        <f t="shared" si="0"/>
        <v>158</v>
      </c>
      <c r="AJ2" s="69">
        <f t="shared" ref="AJ2" si="1">IFERROR(AI2/V2,0)*100</f>
        <v>3.437024146182293</v>
      </c>
    </row>
    <row r="3" spans="1:36" ht="31.2" thickBot="1" x14ac:dyDescent="0.35">
      <c r="A3" s="21"/>
      <c r="B3" s="22"/>
      <c r="C3" s="23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4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56"/>
      <c r="AJ3" s="66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5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5" t="s">
        <v>51</v>
      </c>
      <c r="AJ4" s="71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7">
        <f>SUMIFS(rptDeteccionMensual!$M$7:$M$9914,rptDeteccionMensual!$L$7:$L$9914,'SR con Frotis Positivo'!$J$1,rptDeteccionMensual!$E$7:$E$9914,'SR con Frotis Positivo'!$G5)</f>
        <v>0</v>
      </c>
      <c r="K5" s="35">
        <f>SUMIFS(rptDeteccionMensual!$N$7:$N$9914,rptDeteccionMensual!$L$7:$L$9914,'SR con Frotis Positivo'!$J$1,rptDeteccionMensual!$E$7:$E$9914,'SR con Frotis Positivo'!$G5)</f>
        <v>0</v>
      </c>
      <c r="L5" s="35">
        <f>SUMIFS(rptDeteccionMensual!$O$7:$O$9914,rptDeteccionMensual!$L$7:$L$9914,'SR con Frotis Positivo'!$J$1,rptDeteccionMensual!$E$7:$E$9914,'SR con Frotis Positivo'!$G5)</f>
        <v>0</v>
      </c>
      <c r="M5" s="35">
        <f>SUMIFS(rptDeteccionMensual!$P$7:$P$9914,rptDeteccionMensual!$L$7:$L$9914,'SR con Frotis Positivo'!$J$1,rptDeteccionMensual!$E$7:$E$9914,'SR con Frotis Positivo'!$G5)</f>
        <v>0</v>
      </c>
      <c r="N5" s="35">
        <f>SUMIFS(rptDeteccionMensual!$Q$7:$Q$9914,rptDeteccionMensual!$L$7:$L$9914,'SR con Frotis Positivo'!$J$1,rptDeteccionMensual!$E$7:$E$9914,'SR con Frotis Positivo'!$G5)</f>
        <v>0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8">
        <f>SUMIFS(rptDeteccionMensual!$X$7:$X$9914,rptDeteccionMensual!$L$7:$L$9914,'SR con Frotis Positivo'!$J$1,rptDeteccionMensual!$E$7:$E$9914,'SR con Frotis Positivo'!$G5)</f>
        <v>0</v>
      </c>
      <c r="V5" s="61">
        <f>SUM(J5:U5)</f>
        <v>0</v>
      </c>
      <c r="W5" s="35">
        <f>SUMIFS(rptDeteccionMensual!$M$7:$M$9914,rptDeteccionMensual!$L$7:$L$9914,'SR con Frotis Positivo'!$W$1,rptDeteccionMensual!$E$7:$E$9914,'SR con Frotis Positivo'!$G5)</f>
        <v>0</v>
      </c>
      <c r="X5" s="35">
        <f>SUMIFS(rptDeteccionMensual!$N$7:$N$9914,rptDeteccionMensual!$L$7:$L$9914,'SR con Frotis Positivo'!$W$1,rptDeteccionMensual!$E$7:$E$9914,'SR con Frotis Positivo'!$G5)</f>
        <v>0</v>
      </c>
      <c r="Y5" s="35">
        <f>SUMIFS(rptDeteccionMensual!$O$7:$O$9914,rptDeteccionMensual!$L$7:$L$9914,'SR con Frotis Positivo'!$W$1,rptDeteccionMensual!$E$7:$E$9914,'SR con Frotis Positivo'!$G5)</f>
        <v>0</v>
      </c>
      <c r="Z5" s="35">
        <f>SUMIFS(rptDeteccionMensual!$P$7:$P$9914,rptDeteccionMensual!$L$7:$L$9914,'SR con Frotis Positivo'!$W$1,rptDeteccionMensual!$E$7:$E$9914,'SR con Frotis Positivo'!$G5)</f>
        <v>0</v>
      </c>
      <c r="AA5" s="35">
        <f>SUMIFS(rptDeteccionMensual!$Q$7:$Q$9914,rptDeteccionMensual!$L$7:$L$9914,'SR con Frotis Positivo'!$W$1,rptDeteccionMensual!$E$7:$E$9914,'SR con Frotis Positivo'!$G5)</f>
        <v>0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8">
        <f>SUMIFS(rptDeteccionMensual!$X$7:$X$9914,rptDeteccionMensual!$L$7:$L$9914,'SR con Frotis Positivo'!$W$1,rptDeteccionMensual!$E$7:$E$9914,'SR con Frotis Positivo'!$G5)</f>
        <v>0</v>
      </c>
      <c r="AI5" s="61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0</v>
      </c>
      <c r="L6" s="42">
        <f>SUMIFS(rptDeteccionMensual!$O$7:$O$9914,rptDeteccionMensual!$L$7:$L$9914,'SR con Frotis Positivo'!$J$1,rptDeteccionMensual!$E$7:$E$9914,'SR con Frotis Positivo'!$G6)</f>
        <v>0</v>
      </c>
      <c r="M6" s="42">
        <f>SUMIFS(rptDeteccionMensual!$P$7:$P$9914,rptDeteccionMensual!$L$7:$L$9914,'SR con Frotis Positivo'!$J$1,rptDeteccionMensual!$E$7:$E$9914,'SR con Frotis Positivo'!$G6)</f>
        <v>0</v>
      </c>
      <c r="N6" s="42">
        <f>SUMIFS(rptDeteccionMensual!$Q$7:$Q$9914,rptDeteccionMensual!$L$7:$L$9914,'SR con Frotis Positivo'!$J$1,rptDeteccionMensual!$E$7:$E$9914,'SR con Frotis Positivo'!$G6)</f>
        <v>0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9">
        <f>SUMIFS(rptDeteccionMensual!$X$7:$X$9914,rptDeteccionMensual!$L$7:$L$9914,'SR con Frotis Positivo'!$J$1,rptDeteccionMensual!$E$7:$E$9914,'SR con Frotis Positivo'!$G6)</f>
        <v>0</v>
      </c>
      <c r="V6" s="62">
        <f t="shared" ref="V6:V69" si="3">SUM(J6:U6)</f>
        <v>199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0</v>
      </c>
      <c r="Y6" s="42">
        <f>SUMIFS(rptDeteccionMensual!$O$7:$O$9914,rptDeteccionMensual!$L$7:$L$9914,'SR con Frotis Positivo'!$W$1,rptDeteccionMensual!$E$7:$E$9914,'SR con Frotis Positivo'!$G6)</f>
        <v>0</v>
      </c>
      <c r="Z6" s="42">
        <f>SUMIFS(rptDeteccionMensual!$P$7:$P$9914,rptDeteccionMensual!$L$7:$L$9914,'SR con Frotis Positivo'!$W$1,rptDeteccionMensual!$E$7:$E$9914,'SR con Frotis Positivo'!$G6)</f>
        <v>0</v>
      </c>
      <c r="AA6" s="42">
        <f>SUMIFS(rptDeteccionMensual!$Q$7:$Q$9914,rptDeteccionMensual!$L$7:$L$9914,'SR con Frotis Positivo'!$W$1,rptDeteccionMensual!$E$7:$E$9914,'SR con Frotis Positivo'!$G6)</f>
        <v>0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2">
        <f t="shared" ref="AI6:AI69" si="4">SUM(W6:AH6)</f>
        <v>5</v>
      </c>
      <c r="AJ6" s="43">
        <f t="shared" si="2"/>
        <v>2.512562814070352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0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9">
        <f>SUMIFS(rptDeteccionMensual!$X$7:$X$9914,rptDeteccionMensual!$L$7:$L$9914,'SR con Frotis Positivo'!$J$1,rptDeteccionMensual!$E$7:$E$9914,'SR con Frotis Positivo'!$G7)</f>
        <v>0</v>
      </c>
      <c r="V7" s="62">
        <f t="shared" si="3"/>
        <v>117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0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2">
        <f t="shared" si="4"/>
        <v>4</v>
      </c>
      <c r="AJ7" s="43">
        <f t="shared" si="2"/>
        <v>3.4188034188034191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9">
        <f>SUMIFS(rptDeteccionMensual!$X$7:$X$9914,rptDeteccionMensual!$L$7:$L$9914,'SR con Frotis Positivo'!$J$1,rptDeteccionMensual!$E$7:$E$9914,'SR con Frotis Positivo'!$G8)</f>
        <v>0</v>
      </c>
      <c r="V8" s="62">
        <f t="shared" si="3"/>
        <v>15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2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9">
        <f>SUMIFS(rptDeteccionMensual!$X$7:$X$9914,rptDeteccionMensual!$L$7:$L$9914,'SR con Frotis Positivo'!$J$1,rptDeteccionMensual!$E$7:$E$9914,'SR con Frotis Positivo'!$G9)</f>
        <v>0</v>
      </c>
      <c r="V9" s="62">
        <f t="shared" si="3"/>
        <v>24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2">
        <f t="shared" si="4"/>
        <v>6</v>
      </c>
      <c r="AJ9" s="43">
        <f t="shared" si="2"/>
        <v>25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0</v>
      </c>
      <c r="K10" s="42">
        <f>SUMIFS(rptDeteccionMensual!$N$7:$N$9914,rptDeteccionMensual!$L$7:$L$9914,'SR con Frotis Positivo'!$J$1,rptDeteccionMensual!$E$7:$E$9914,'SR con Frotis Positivo'!$G10)</f>
        <v>0</v>
      </c>
      <c r="L10" s="42">
        <f>SUMIFS(rptDeteccionMensual!$O$7:$O$9914,rptDeteccionMensual!$L$7:$L$9914,'SR con Frotis Positivo'!$J$1,rptDeteccionMensual!$E$7:$E$9914,'SR con Frotis Positivo'!$G10)</f>
        <v>0</v>
      </c>
      <c r="M10" s="42">
        <f>SUMIFS(rptDeteccionMensual!$P$7:$P$9914,rptDeteccionMensual!$L$7:$L$9914,'SR con Frotis Positivo'!$J$1,rptDeteccionMensual!$E$7:$E$9914,'SR con Frotis Positivo'!$G10)</f>
        <v>0</v>
      </c>
      <c r="N10" s="42">
        <f>SUMIFS(rptDeteccionMensual!$Q$7:$Q$9914,rptDeteccionMensual!$L$7:$L$9914,'SR con Frotis Positivo'!$J$1,rptDeteccionMensual!$E$7:$E$9914,'SR con Frotis Positivo'!$G10)</f>
        <v>0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9">
        <f>SUMIFS(rptDeteccionMensual!$X$7:$X$9914,rptDeteccionMensual!$L$7:$L$9914,'SR con Frotis Positivo'!$J$1,rptDeteccionMensual!$E$7:$E$9914,'SR con Frotis Positivo'!$G10)</f>
        <v>0</v>
      </c>
      <c r="V10" s="62">
        <f t="shared" si="3"/>
        <v>0</v>
      </c>
      <c r="W10" s="42">
        <f>SUMIFS(rptDeteccionMensual!$M$7:$M$9914,rptDeteccionMensual!$L$7:$L$9914,'SR con Frotis Positivo'!$W$1,rptDeteccionMensual!$E$7:$E$9914,'SR con Frotis Positivo'!$G10)</f>
        <v>0</v>
      </c>
      <c r="X10" s="42">
        <f>SUMIFS(rptDeteccionMensual!$N$7:$N$9914,rptDeteccionMensual!$L$7:$L$9914,'SR con Frotis Positivo'!$W$1,rptDeteccionMensual!$E$7:$E$9914,'SR con Frotis Positivo'!$G10)</f>
        <v>0</v>
      </c>
      <c r="Y10" s="42">
        <f>SUMIFS(rptDeteccionMensual!$O$7:$O$9914,rptDeteccionMensual!$L$7:$L$9914,'SR con Frotis Positivo'!$W$1,rptDeteccionMensual!$E$7:$E$9914,'SR con Frotis Positivo'!$G10)</f>
        <v>0</v>
      </c>
      <c r="Z10" s="42">
        <f>SUMIFS(rptDeteccionMensual!$P$7:$P$9914,rptDeteccionMensual!$L$7:$L$9914,'SR con Frotis Positivo'!$W$1,rptDeteccionMensual!$E$7:$E$9914,'SR con Frotis Positivo'!$G10)</f>
        <v>0</v>
      </c>
      <c r="AA10" s="42">
        <f>SUMIFS(rptDeteccionMensual!$Q$7:$Q$9914,rptDeteccionMensual!$L$7:$L$9914,'SR con Frotis Positivo'!$W$1,rptDeteccionMensual!$E$7:$E$9914,'SR con Frotis Positivo'!$G10)</f>
        <v>0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2">
        <f t="shared" si="4"/>
        <v>0</v>
      </c>
      <c r="AJ10" s="43">
        <f t="shared" si="2"/>
        <v>0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9">
        <f>SUMIFS(rptDeteccionMensual!$X$7:$X$9914,rptDeteccionMensual!$L$7:$L$9914,'SR con Frotis Positivo'!$J$1,rptDeteccionMensual!$E$7:$E$9914,'SR con Frotis Positivo'!$G11)</f>
        <v>0</v>
      </c>
      <c r="V11" s="62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2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9">
        <f>SUMIFS(rptDeteccionMensual!$X$7:$X$9914,rptDeteccionMensual!$L$7:$L$9914,'SR con Frotis Positivo'!$J$1,rptDeteccionMensual!$E$7:$E$9914,'SR con Frotis Positivo'!$G12)</f>
        <v>0</v>
      </c>
      <c r="V12" s="62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2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9">
        <f>SUMIFS(rptDeteccionMensual!$X$7:$X$9914,rptDeteccionMensual!$L$7:$L$9914,'SR con Frotis Positivo'!$J$1,rptDeteccionMensual!$E$7:$E$9914,'SR con Frotis Positivo'!$G13)</f>
        <v>0</v>
      </c>
      <c r="V13" s="62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2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9">
        <f>SUMIFS(rptDeteccionMensual!$X$7:$X$9914,rptDeteccionMensual!$L$7:$L$9914,'SR con Frotis Positivo'!$J$1,rptDeteccionMensual!$E$7:$E$9914,'SR con Frotis Positivo'!$G14)</f>
        <v>0</v>
      </c>
      <c r="V14" s="62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2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9">
        <f>SUMIFS(rptDeteccionMensual!$X$7:$X$9914,rptDeteccionMensual!$L$7:$L$9914,'SR con Frotis Positivo'!$J$1,rptDeteccionMensual!$E$7:$E$9914,'SR con Frotis Positivo'!$G15)</f>
        <v>0</v>
      </c>
      <c r="V15" s="62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2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9">
        <f>SUMIFS(rptDeteccionMensual!$X$7:$X$9914,rptDeteccionMensual!$L$7:$L$9914,'SR con Frotis Positivo'!$J$1,rptDeteccionMensual!$E$7:$E$9914,'SR con Frotis Positivo'!$G16)</f>
        <v>0</v>
      </c>
      <c r="V16" s="62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2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0</v>
      </c>
      <c r="M17" s="42">
        <f>SUMIFS(rptDeteccionMensual!$P$7:$P$9914,rptDeteccionMensual!$L$7:$L$9914,'SR con Frotis Positivo'!$J$1,rptDeteccionMensual!$E$7:$E$9914,'SR con Frotis Positivo'!$G17)</f>
        <v>0</v>
      </c>
      <c r="N17" s="42">
        <f>SUMIFS(rptDeteccionMensual!$Q$7:$Q$9914,rptDeteccionMensual!$L$7:$L$9914,'SR con Frotis Positivo'!$J$1,rptDeteccionMensual!$E$7:$E$9914,'SR con Frotis Positivo'!$G17)</f>
        <v>0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9">
        <f>SUMIFS(rptDeteccionMensual!$X$7:$X$9914,rptDeteccionMensual!$L$7:$L$9914,'SR con Frotis Positivo'!$J$1,rptDeteccionMensual!$E$7:$E$9914,'SR con Frotis Positivo'!$G17)</f>
        <v>0</v>
      </c>
      <c r="V17" s="62">
        <f t="shared" si="3"/>
        <v>41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0</v>
      </c>
      <c r="Z17" s="42">
        <f>SUMIFS(rptDeteccionMensual!$P$7:$P$9914,rptDeteccionMensual!$L$7:$L$9914,'SR con Frotis Positivo'!$W$1,rptDeteccionMensual!$E$7:$E$9914,'SR con Frotis Positivo'!$G17)</f>
        <v>0</v>
      </c>
      <c r="AA17" s="42">
        <f>SUMIFS(rptDeteccionMensual!$Q$7:$Q$9914,rptDeteccionMensual!$L$7:$L$9914,'SR con Frotis Positivo'!$W$1,rptDeteccionMensual!$E$7:$E$9914,'SR con Frotis Positivo'!$G17)</f>
        <v>0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2">
        <f t="shared" si="4"/>
        <v>2</v>
      </c>
      <c r="AJ17" s="43">
        <f t="shared" si="2"/>
        <v>4.8780487804878048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0</v>
      </c>
      <c r="M18" s="42">
        <f>SUMIFS(rptDeteccionMensual!$P$7:$P$9914,rptDeteccionMensual!$L$7:$L$9914,'SR con Frotis Positivo'!$J$1,rptDeteccionMensual!$E$7:$E$9914,'SR con Frotis Positivo'!$G18)</f>
        <v>0</v>
      </c>
      <c r="N18" s="42">
        <f>SUMIFS(rptDeteccionMensual!$Q$7:$Q$9914,rptDeteccionMensual!$L$7:$L$9914,'SR con Frotis Positivo'!$J$1,rptDeteccionMensual!$E$7:$E$9914,'SR con Frotis Positivo'!$G18)</f>
        <v>0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9">
        <f>SUMIFS(rptDeteccionMensual!$X$7:$X$9914,rptDeteccionMensual!$L$7:$L$9914,'SR con Frotis Positivo'!$J$1,rptDeteccionMensual!$E$7:$E$9914,'SR con Frotis Positivo'!$G18)</f>
        <v>0</v>
      </c>
      <c r="V18" s="62">
        <f t="shared" si="3"/>
        <v>88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2">
        <f t="shared" si="4"/>
        <v>2</v>
      </c>
      <c r="AJ18" s="43">
        <f t="shared" si="2"/>
        <v>2.2727272727272729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0</v>
      </c>
      <c r="L19" s="42">
        <f>SUMIFS(rptDeteccionMensual!$O$7:$O$9914,rptDeteccionMensual!$L$7:$L$9914,'SR con Frotis Positivo'!$J$1,rptDeteccionMensual!$E$7:$E$9914,'SR con Frotis Positivo'!$G19)</f>
        <v>0</v>
      </c>
      <c r="M19" s="42">
        <f>SUMIFS(rptDeteccionMensual!$P$7:$P$9914,rptDeteccionMensual!$L$7:$L$9914,'SR con Frotis Positivo'!$J$1,rptDeteccionMensual!$E$7:$E$9914,'SR con Frotis Positivo'!$G19)</f>
        <v>0</v>
      </c>
      <c r="N19" s="42">
        <f>SUMIFS(rptDeteccionMensual!$Q$7:$Q$9914,rptDeteccionMensual!$L$7:$L$9914,'SR con Frotis Positivo'!$J$1,rptDeteccionMensual!$E$7:$E$9914,'SR con Frotis Positivo'!$G19)</f>
        <v>0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9">
        <f>SUMIFS(rptDeteccionMensual!$X$7:$X$9914,rptDeteccionMensual!$L$7:$L$9914,'SR con Frotis Positivo'!$J$1,rptDeteccionMensual!$E$7:$E$9914,'SR con Frotis Positivo'!$G19)</f>
        <v>0</v>
      </c>
      <c r="V19" s="62">
        <f t="shared" si="3"/>
        <v>1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0</v>
      </c>
      <c r="Y19" s="42">
        <f>SUMIFS(rptDeteccionMensual!$O$7:$O$9914,rptDeteccionMensual!$L$7:$L$9914,'SR con Frotis Positivo'!$W$1,rptDeteccionMensual!$E$7:$E$9914,'SR con Frotis Positivo'!$G19)</f>
        <v>0</v>
      </c>
      <c r="Z19" s="42">
        <f>SUMIFS(rptDeteccionMensual!$P$7:$P$9914,rptDeteccionMensual!$L$7:$L$9914,'SR con Frotis Positivo'!$W$1,rptDeteccionMensual!$E$7:$E$9914,'SR con Frotis Positivo'!$G19)</f>
        <v>0</v>
      </c>
      <c r="AA19" s="42">
        <f>SUMIFS(rptDeteccionMensual!$Q$7:$Q$9914,rptDeteccionMensual!$L$7:$L$9914,'SR con Frotis Positivo'!$W$1,rptDeteccionMensual!$E$7:$E$9914,'SR con Frotis Positivo'!$G19)</f>
        <v>0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2">
        <f t="shared" si="4"/>
        <v>1</v>
      </c>
      <c r="AJ19" s="43">
        <f t="shared" si="2"/>
        <v>100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0</v>
      </c>
      <c r="K20" s="42">
        <f>SUMIFS(rptDeteccionMensual!$N$7:$N$9914,rptDeteccionMensual!$L$7:$L$9914,'SR con Frotis Positivo'!$J$1,rptDeteccionMensual!$E$7:$E$9914,'SR con Frotis Positivo'!$G20)</f>
        <v>0</v>
      </c>
      <c r="L20" s="42">
        <f>SUMIFS(rptDeteccionMensual!$O$7:$O$9914,rptDeteccionMensual!$L$7:$L$9914,'SR con Frotis Positivo'!$J$1,rptDeteccionMensual!$E$7:$E$9914,'SR con Frotis Positivo'!$G20)</f>
        <v>0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9">
        <f>SUMIFS(rptDeteccionMensual!$X$7:$X$9914,rptDeteccionMensual!$L$7:$L$9914,'SR con Frotis Positivo'!$J$1,rptDeteccionMensual!$E$7:$E$9914,'SR con Frotis Positivo'!$G20)</f>
        <v>0</v>
      </c>
      <c r="V20" s="62">
        <f t="shared" si="3"/>
        <v>0</v>
      </c>
      <c r="W20" s="42">
        <f>SUMIFS(rptDeteccionMensual!$M$7:$M$9914,rptDeteccionMensual!$L$7:$L$9914,'SR con Frotis Positivo'!$W$1,rptDeteccionMensual!$E$7:$E$9914,'SR con Frotis Positivo'!$G20)</f>
        <v>0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0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2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9">
        <f>SUMIFS(rptDeteccionMensual!$X$7:$X$9914,rptDeteccionMensual!$L$7:$L$9914,'SR con Frotis Positivo'!$J$1,rptDeteccionMensual!$E$7:$E$9914,'SR con Frotis Positivo'!$G21)</f>
        <v>0</v>
      </c>
      <c r="V21" s="62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2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9">
        <f>SUMIFS(rptDeteccionMensual!$X$7:$X$9914,rptDeteccionMensual!$L$7:$L$9914,'SR con Frotis Positivo'!$J$1,rptDeteccionMensual!$E$7:$E$9914,'SR con Frotis Positivo'!$G22)</f>
        <v>0</v>
      </c>
      <c r="V22" s="62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2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9">
        <f>SUMIFS(rptDeteccionMensual!$X$7:$X$9914,rptDeteccionMensual!$L$7:$L$9914,'SR con Frotis Positivo'!$J$1,rptDeteccionMensual!$E$7:$E$9914,'SR con Frotis Positivo'!$G23)</f>
        <v>0</v>
      </c>
      <c r="V23" s="62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2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9">
        <f>SUMIFS(rptDeteccionMensual!$X$7:$X$9914,rptDeteccionMensual!$L$7:$L$9914,'SR con Frotis Positivo'!$J$1,rptDeteccionMensual!$E$7:$E$9914,'SR con Frotis Positivo'!$G24)</f>
        <v>0</v>
      </c>
      <c r="V24" s="62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2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0</v>
      </c>
      <c r="M25" s="42">
        <f>SUMIFS(rptDeteccionMensual!$P$7:$P$9914,rptDeteccionMensual!$L$7:$L$9914,'SR con Frotis Positivo'!$J$1,rptDeteccionMensual!$E$7:$E$9914,'SR con Frotis Positivo'!$G25)</f>
        <v>0</v>
      </c>
      <c r="N25" s="42">
        <f>SUMIFS(rptDeteccionMensual!$Q$7:$Q$9914,rptDeteccionMensual!$L$7:$L$9914,'SR con Frotis Positivo'!$J$1,rptDeteccionMensual!$E$7:$E$9914,'SR con Frotis Positivo'!$G25)</f>
        <v>0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9">
        <f>SUMIFS(rptDeteccionMensual!$X$7:$X$9914,rptDeteccionMensual!$L$7:$L$9914,'SR con Frotis Positivo'!$J$1,rptDeteccionMensual!$E$7:$E$9914,'SR con Frotis Positivo'!$G25)</f>
        <v>0</v>
      </c>
      <c r="V25" s="62">
        <f t="shared" si="3"/>
        <v>267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0</v>
      </c>
      <c r="Z25" s="42">
        <f>SUMIFS(rptDeteccionMensual!$P$7:$P$9914,rptDeteccionMensual!$L$7:$L$9914,'SR con Frotis Positivo'!$W$1,rptDeteccionMensual!$E$7:$E$9914,'SR con Frotis Positivo'!$G25)</f>
        <v>0</v>
      </c>
      <c r="AA25" s="42">
        <f>SUMIFS(rptDeteccionMensual!$Q$7:$Q$9914,rptDeteccionMensual!$L$7:$L$9914,'SR con Frotis Positivo'!$W$1,rptDeteccionMensual!$E$7:$E$9914,'SR con Frotis Positivo'!$G25)</f>
        <v>0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2">
        <f t="shared" si="4"/>
        <v>9</v>
      </c>
      <c r="AJ25" s="43">
        <f t="shared" si="2"/>
        <v>3.3707865168539324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9">
        <f>SUMIFS(rptDeteccionMensual!$X$7:$X$9914,rptDeteccionMensual!$L$7:$L$9914,'SR con Frotis Positivo'!$J$1,rptDeteccionMensual!$E$7:$E$9914,'SR con Frotis Positivo'!$G26)</f>
        <v>0</v>
      </c>
      <c r="V26" s="62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2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9">
        <f>SUMIFS(rptDeteccionMensual!$X$7:$X$9914,rptDeteccionMensual!$L$7:$L$9914,'SR con Frotis Positivo'!$J$1,rptDeteccionMensual!$E$7:$E$9914,'SR con Frotis Positivo'!$G27)</f>
        <v>0</v>
      </c>
      <c r="V27" s="62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2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0</v>
      </c>
      <c r="L28" s="42">
        <f>SUMIFS(rptDeteccionMensual!$O$7:$O$9914,rptDeteccionMensual!$L$7:$L$9914,'SR con Frotis Positivo'!$J$1,rptDeteccionMensual!$E$7:$E$9914,'SR con Frotis Positivo'!$G28)</f>
        <v>0</v>
      </c>
      <c r="M28" s="42">
        <f>SUMIFS(rptDeteccionMensual!$P$7:$P$9914,rptDeteccionMensual!$L$7:$L$9914,'SR con Frotis Positivo'!$J$1,rptDeteccionMensual!$E$7:$E$9914,'SR con Frotis Positivo'!$G28)</f>
        <v>0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9">
        <f>SUMIFS(rptDeteccionMensual!$X$7:$X$9914,rptDeteccionMensual!$L$7:$L$9914,'SR con Frotis Positivo'!$J$1,rptDeteccionMensual!$E$7:$E$9914,'SR con Frotis Positivo'!$G28)</f>
        <v>0</v>
      </c>
      <c r="V28" s="62">
        <f t="shared" si="3"/>
        <v>15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2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0</v>
      </c>
      <c r="L29" s="42">
        <f>SUMIFS(rptDeteccionMensual!$O$7:$O$9914,rptDeteccionMensual!$L$7:$L$9914,'SR con Frotis Positivo'!$J$1,rptDeteccionMensual!$E$7:$E$9914,'SR con Frotis Positivo'!$G29)</f>
        <v>0</v>
      </c>
      <c r="M29" s="42">
        <f>SUMIFS(rptDeteccionMensual!$P$7:$P$9914,rptDeteccionMensual!$L$7:$L$9914,'SR con Frotis Positivo'!$J$1,rptDeteccionMensual!$E$7:$E$9914,'SR con Frotis Positivo'!$G29)</f>
        <v>0</v>
      </c>
      <c r="N29" s="42">
        <f>SUMIFS(rptDeteccionMensual!$Q$7:$Q$9914,rptDeteccionMensual!$L$7:$L$9914,'SR con Frotis Positivo'!$J$1,rptDeteccionMensual!$E$7:$E$9914,'SR con Frotis Positivo'!$G29)</f>
        <v>0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9">
        <f>SUMIFS(rptDeteccionMensual!$X$7:$X$9914,rptDeteccionMensual!$L$7:$L$9914,'SR con Frotis Positivo'!$J$1,rptDeteccionMensual!$E$7:$E$9914,'SR con Frotis Positivo'!$G29)</f>
        <v>0</v>
      </c>
      <c r="V29" s="62">
        <f t="shared" si="3"/>
        <v>25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0</v>
      </c>
      <c r="Z29" s="42">
        <f>SUMIFS(rptDeteccionMensual!$P$7:$P$9914,rptDeteccionMensual!$L$7:$L$9914,'SR con Frotis Positivo'!$W$1,rptDeteccionMensual!$E$7:$E$9914,'SR con Frotis Positivo'!$G29)</f>
        <v>0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2">
        <f t="shared" si="4"/>
        <v>0</v>
      </c>
      <c r="AJ29" s="43">
        <f t="shared" si="2"/>
        <v>0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0</v>
      </c>
      <c r="M30" s="42">
        <f>SUMIFS(rptDeteccionMensual!$P$7:$P$9914,rptDeteccionMensual!$L$7:$L$9914,'SR con Frotis Positivo'!$J$1,rptDeteccionMensual!$E$7:$E$9914,'SR con Frotis Positivo'!$G30)</f>
        <v>0</v>
      </c>
      <c r="N30" s="42">
        <f>SUMIFS(rptDeteccionMensual!$Q$7:$Q$9914,rptDeteccionMensual!$L$7:$L$9914,'SR con Frotis Positivo'!$J$1,rptDeteccionMensual!$E$7:$E$9914,'SR con Frotis Positivo'!$G30)</f>
        <v>0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9">
        <f>SUMIFS(rptDeteccionMensual!$X$7:$X$9914,rptDeteccionMensual!$L$7:$L$9914,'SR con Frotis Positivo'!$J$1,rptDeteccionMensual!$E$7:$E$9914,'SR con Frotis Positivo'!$G30)</f>
        <v>0</v>
      </c>
      <c r="V30" s="62">
        <f t="shared" si="3"/>
        <v>77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0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0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2">
        <f t="shared" si="4"/>
        <v>3</v>
      </c>
      <c r="AJ30" s="43">
        <f t="shared" si="2"/>
        <v>3.8961038961038961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0</v>
      </c>
      <c r="L31" s="42">
        <f>SUMIFS(rptDeteccionMensual!$O$7:$O$9914,rptDeteccionMensual!$L$7:$L$9914,'SR con Frotis Positivo'!$J$1,rptDeteccionMensual!$E$7:$E$9914,'SR con Frotis Positivo'!$G31)</f>
        <v>0</v>
      </c>
      <c r="M31" s="42">
        <f>SUMIFS(rptDeteccionMensual!$P$7:$P$9914,rptDeteccionMensual!$L$7:$L$9914,'SR con Frotis Positivo'!$J$1,rptDeteccionMensual!$E$7:$E$9914,'SR con Frotis Positivo'!$G31)</f>
        <v>0</v>
      </c>
      <c r="N31" s="42">
        <f>SUMIFS(rptDeteccionMensual!$Q$7:$Q$9914,rptDeteccionMensual!$L$7:$L$9914,'SR con Frotis Positivo'!$J$1,rptDeteccionMensual!$E$7:$E$9914,'SR con Frotis Positivo'!$G31)</f>
        <v>0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9">
        <f>SUMIFS(rptDeteccionMensual!$X$7:$X$9914,rptDeteccionMensual!$L$7:$L$9914,'SR con Frotis Positivo'!$J$1,rptDeteccionMensual!$E$7:$E$9914,'SR con Frotis Positivo'!$G31)</f>
        <v>0</v>
      </c>
      <c r="V31" s="62">
        <f t="shared" si="3"/>
        <v>16</v>
      </c>
      <c r="W31" s="42">
        <f>SUMIFS(rptDeteccionMensual!$M$7:$M$9914,rptDeteccionMensual!$L$7:$L$9914,'SR con Frotis Positivo'!$W$1,rptDeteccionMensual!$E$7:$E$9914,'SR con Frotis Positivo'!$G31)</f>
        <v>16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0</v>
      </c>
      <c r="AA31" s="42">
        <f>SUMIFS(rptDeteccionMensual!$Q$7:$Q$9914,rptDeteccionMensual!$L$7:$L$9914,'SR con Frotis Positivo'!$W$1,rptDeteccionMensual!$E$7:$E$9914,'SR con Frotis Positivo'!$G31)</f>
        <v>0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2">
        <f t="shared" si="4"/>
        <v>16</v>
      </c>
      <c r="AJ31" s="43">
        <f t="shared" si="2"/>
        <v>100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0</v>
      </c>
      <c r="M32" s="42">
        <f>SUMIFS(rptDeteccionMensual!$P$7:$P$9914,rptDeteccionMensual!$L$7:$L$9914,'SR con Frotis Positivo'!$J$1,rptDeteccionMensual!$E$7:$E$9914,'SR con Frotis Positivo'!$G32)</f>
        <v>0</v>
      </c>
      <c r="N32" s="42">
        <f>SUMIFS(rptDeteccionMensual!$Q$7:$Q$9914,rptDeteccionMensual!$L$7:$L$9914,'SR con Frotis Positivo'!$J$1,rptDeteccionMensual!$E$7:$E$9914,'SR con Frotis Positivo'!$G32)</f>
        <v>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9">
        <f>SUMIFS(rptDeteccionMensual!$X$7:$X$9914,rptDeteccionMensual!$L$7:$L$9914,'SR con Frotis Positivo'!$J$1,rptDeteccionMensual!$E$7:$E$9914,'SR con Frotis Positivo'!$G32)</f>
        <v>0</v>
      </c>
      <c r="V32" s="62">
        <f t="shared" si="3"/>
        <v>24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0</v>
      </c>
      <c r="Z32" s="42">
        <f>SUMIFS(rptDeteccionMensual!$P$7:$P$9914,rptDeteccionMensual!$L$7:$L$9914,'SR con Frotis Positivo'!$W$1,rptDeteccionMensual!$E$7:$E$9914,'SR con Frotis Positivo'!$G32)</f>
        <v>0</v>
      </c>
      <c r="AA32" s="42">
        <f>SUMIFS(rptDeteccionMensual!$Q$7:$Q$9914,rptDeteccionMensual!$L$7:$L$9914,'SR con Frotis Positivo'!$W$1,rptDeteccionMensual!$E$7:$E$9914,'SR con Frotis Positivo'!$G32)</f>
        <v>0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2">
        <f t="shared" si="4"/>
        <v>1</v>
      </c>
      <c r="AJ32" s="43">
        <f t="shared" si="2"/>
        <v>4.1666666666666661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0</v>
      </c>
      <c r="L33" s="42">
        <f>SUMIFS(rptDeteccionMensual!$O$7:$O$9914,rptDeteccionMensual!$L$7:$L$9914,'SR con Frotis Positivo'!$J$1,rptDeteccionMensual!$E$7:$E$9914,'SR con Frotis Positivo'!$G33)</f>
        <v>0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9">
        <f>SUMIFS(rptDeteccionMensual!$X$7:$X$9914,rptDeteccionMensual!$L$7:$L$9914,'SR con Frotis Positivo'!$J$1,rptDeteccionMensual!$E$7:$E$9914,'SR con Frotis Positivo'!$G33)</f>
        <v>0</v>
      </c>
      <c r="V33" s="62">
        <f t="shared" si="3"/>
        <v>1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2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0</v>
      </c>
      <c r="M34" s="42">
        <f>SUMIFS(rptDeteccionMensual!$P$7:$P$9914,rptDeteccionMensual!$L$7:$L$9914,'SR con Frotis Positivo'!$J$1,rptDeteccionMensual!$E$7:$E$9914,'SR con Frotis Positivo'!$G34)</f>
        <v>0</v>
      </c>
      <c r="N34" s="42">
        <f>SUMIFS(rptDeteccionMensual!$Q$7:$Q$9914,rptDeteccionMensual!$L$7:$L$9914,'SR con Frotis Positivo'!$J$1,rptDeteccionMensual!$E$7:$E$9914,'SR con Frotis Positivo'!$G34)</f>
        <v>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9">
        <f>SUMIFS(rptDeteccionMensual!$X$7:$X$9914,rptDeteccionMensual!$L$7:$L$9914,'SR con Frotis Positivo'!$J$1,rptDeteccionMensual!$E$7:$E$9914,'SR con Frotis Positivo'!$G34)</f>
        <v>0</v>
      </c>
      <c r="V34" s="62">
        <f t="shared" si="3"/>
        <v>14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0</v>
      </c>
      <c r="Z34" s="42">
        <f>SUMIFS(rptDeteccionMensual!$P$7:$P$9914,rptDeteccionMensual!$L$7:$L$9914,'SR con Frotis Positivo'!$W$1,rptDeteccionMensual!$E$7:$E$9914,'SR con Frotis Positivo'!$G34)</f>
        <v>0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2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9">
        <f>SUMIFS(rptDeteccionMensual!$X$7:$X$9914,rptDeteccionMensual!$L$7:$L$9914,'SR con Frotis Positivo'!$J$1,rptDeteccionMensual!$E$7:$E$9914,'SR con Frotis Positivo'!$G35)</f>
        <v>0</v>
      </c>
      <c r="V35" s="62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2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9">
        <f>SUMIFS(rptDeteccionMensual!$X$7:$X$9914,rptDeteccionMensual!$L$7:$L$9914,'SR con Frotis Positivo'!$J$1,rptDeteccionMensual!$E$7:$E$9914,'SR con Frotis Positivo'!$G36)</f>
        <v>0</v>
      </c>
      <c r="V36" s="62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2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0</v>
      </c>
      <c r="M37" s="42">
        <f>SUMIFS(rptDeteccionMensual!$P$7:$P$9914,rptDeteccionMensual!$L$7:$L$9914,'SR con Frotis Positivo'!$J$1,rptDeteccionMensual!$E$7:$E$9914,'SR con Frotis Positivo'!$G37)</f>
        <v>0</v>
      </c>
      <c r="N37" s="42">
        <f>SUMIFS(rptDeteccionMensual!$Q$7:$Q$9914,rptDeteccionMensual!$L$7:$L$9914,'SR con Frotis Positivo'!$J$1,rptDeteccionMensual!$E$7:$E$9914,'SR con Frotis Positivo'!$G37)</f>
        <v>0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9">
        <f>SUMIFS(rptDeteccionMensual!$X$7:$X$9914,rptDeteccionMensual!$L$7:$L$9914,'SR con Frotis Positivo'!$J$1,rptDeteccionMensual!$E$7:$E$9914,'SR con Frotis Positivo'!$G37)</f>
        <v>0</v>
      </c>
      <c r="V37" s="62">
        <f t="shared" si="3"/>
        <v>10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2">
        <f t="shared" si="4"/>
        <v>1</v>
      </c>
      <c r="AJ37" s="43">
        <f t="shared" si="2"/>
        <v>10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0</v>
      </c>
      <c r="K38" s="42">
        <f>SUMIFS(rptDeteccionMensual!$N$7:$N$9914,rptDeteccionMensual!$L$7:$L$9914,'SR con Frotis Positivo'!$J$1,rptDeteccionMensual!$E$7:$E$9914,'SR con Frotis Positivo'!$G38)</f>
        <v>0</v>
      </c>
      <c r="L38" s="42">
        <f>SUMIFS(rptDeteccionMensual!$O$7:$O$9914,rptDeteccionMensual!$L$7:$L$9914,'SR con Frotis Positivo'!$J$1,rptDeteccionMensual!$E$7:$E$9914,'SR con Frotis Positivo'!$G38)</f>
        <v>0</v>
      </c>
      <c r="M38" s="42">
        <f>SUMIFS(rptDeteccionMensual!$P$7:$P$9914,rptDeteccionMensual!$L$7:$L$9914,'SR con Frotis Positivo'!$J$1,rptDeteccionMensual!$E$7:$E$9914,'SR con Frotis Positivo'!$G38)</f>
        <v>0</v>
      </c>
      <c r="N38" s="42">
        <f>SUMIFS(rptDeteccionMensual!$Q$7:$Q$9914,rptDeteccionMensual!$L$7:$L$9914,'SR con Frotis Positivo'!$J$1,rptDeteccionMensual!$E$7:$E$9914,'SR con Frotis Positivo'!$G38)</f>
        <v>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9">
        <f>SUMIFS(rptDeteccionMensual!$X$7:$X$9914,rptDeteccionMensual!$L$7:$L$9914,'SR con Frotis Positivo'!$J$1,rptDeteccionMensual!$E$7:$E$9914,'SR con Frotis Positivo'!$G38)</f>
        <v>0</v>
      </c>
      <c r="V38" s="62">
        <f t="shared" si="3"/>
        <v>0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0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2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0</v>
      </c>
      <c r="M39" s="42">
        <f>SUMIFS(rptDeteccionMensual!$P$7:$P$9914,rptDeteccionMensual!$L$7:$L$9914,'SR con Frotis Positivo'!$J$1,rptDeteccionMensual!$E$7:$E$9914,'SR con Frotis Positivo'!$G39)</f>
        <v>0</v>
      </c>
      <c r="N39" s="42">
        <f>SUMIFS(rptDeteccionMensual!$Q$7:$Q$9914,rptDeteccionMensual!$L$7:$L$9914,'SR con Frotis Positivo'!$J$1,rptDeteccionMensual!$E$7:$E$9914,'SR con Frotis Positivo'!$G39)</f>
        <v>0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9">
        <f>SUMIFS(rptDeteccionMensual!$X$7:$X$9914,rptDeteccionMensual!$L$7:$L$9914,'SR con Frotis Positivo'!$J$1,rptDeteccionMensual!$E$7:$E$9914,'SR con Frotis Positivo'!$G39)</f>
        <v>0</v>
      </c>
      <c r="V39" s="62">
        <f t="shared" si="3"/>
        <v>64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0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2">
        <f t="shared" si="4"/>
        <v>1</v>
      </c>
      <c r="AJ39" s="43">
        <f t="shared" si="2"/>
        <v>1.5625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9">
        <f>SUMIFS(rptDeteccionMensual!$X$7:$X$9914,rptDeteccionMensual!$L$7:$L$9914,'SR con Frotis Positivo'!$J$1,rptDeteccionMensual!$E$7:$E$9914,'SR con Frotis Positivo'!$G40)</f>
        <v>0</v>
      </c>
      <c r="V40" s="62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2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0</v>
      </c>
      <c r="L41" s="42">
        <f>SUMIFS(rptDeteccionMensual!$O$7:$O$9914,rptDeteccionMensual!$L$7:$L$9914,'SR con Frotis Positivo'!$J$1,rptDeteccionMensual!$E$7:$E$9914,'SR con Frotis Positivo'!$G41)</f>
        <v>0</v>
      </c>
      <c r="M41" s="42">
        <f>SUMIFS(rptDeteccionMensual!$P$7:$P$9914,rptDeteccionMensual!$L$7:$L$9914,'SR con Frotis Positivo'!$J$1,rptDeteccionMensual!$E$7:$E$9914,'SR con Frotis Positivo'!$G41)</f>
        <v>0</v>
      </c>
      <c r="N41" s="42">
        <f>SUMIFS(rptDeteccionMensual!$Q$7:$Q$9914,rptDeteccionMensual!$L$7:$L$9914,'SR con Frotis Positivo'!$J$1,rptDeteccionMensual!$E$7:$E$9914,'SR con Frotis Positivo'!$G41)</f>
        <v>0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9">
        <f>SUMIFS(rptDeteccionMensual!$X$7:$X$9914,rptDeteccionMensual!$L$7:$L$9914,'SR con Frotis Positivo'!$J$1,rptDeteccionMensual!$E$7:$E$9914,'SR con Frotis Positivo'!$G41)</f>
        <v>0</v>
      </c>
      <c r="V41" s="62">
        <f t="shared" si="3"/>
        <v>0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0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2">
        <f t="shared" si="4"/>
        <v>0</v>
      </c>
      <c r="AJ41" s="43">
        <f t="shared" si="2"/>
        <v>0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0</v>
      </c>
      <c r="M42" s="42">
        <f>SUMIFS(rptDeteccionMensual!$P$7:$P$9914,rptDeteccionMensual!$L$7:$L$9914,'SR con Frotis Positivo'!$J$1,rptDeteccionMensual!$E$7:$E$9914,'SR con Frotis Positivo'!$G42)</f>
        <v>0</v>
      </c>
      <c r="N42" s="42">
        <f>SUMIFS(rptDeteccionMensual!$Q$7:$Q$9914,rptDeteccionMensual!$L$7:$L$9914,'SR con Frotis Positivo'!$J$1,rptDeteccionMensual!$E$7:$E$9914,'SR con Frotis Positivo'!$G42)</f>
        <v>0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9">
        <f>SUMIFS(rptDeteccionMensual!$X$7:$X$9914,rptDeteccionMensual!$L$7:$L$9914,'SR con Frotis Positivo'!$J$1,rptDeteccionMensual!$E$7:$E$9914,'SR con Frotis Positivo'!$G42)</f>
        <v>0</v>
      </c>
      <c r="V42" s="62">
        <f t="shared" si="3"/>
        <v>6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0</v>
      </c>
      <c r="AA42" s="42">
        <f>SUMIFS(rptDeteccionMensual!$Q$7:$Q$9914,rptDeteccionMensual!$L$7:$L$9914,'SR con Frotis Positivo'!$W$1,rptDeteccionMensual!$E$7:$E$9914,'SR con Frotis Positivo'!$G42)</f>
        <v>0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2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0</v>
      </c>
      <c r="L43" s="42">
        <f>SUMIFS(rptDeteccionMensual!$O$7:$O$9914,rptDeteccionMensual!$L$7:$L$9914,'SR con Frotis Positivo'!$J$1,rptDeteccionMensual!$E$7:$E$9914,'SR con Frotis Positivo'!$G43)</f>
        <v>0</v>
      </c>
      <c r="M43" s="42">
        <f>SUMIFS(rptDeteccionMensual!$P$7:$P$9914,rptDeteccionMensual!$L$7:$L$9914,'SR con Frotis Positivo'!$J$1,rptDeteccionMensual!$E$7:$E$9914,'SR con Frotis Positivo'!$G43)</f>
        <v>0</v>
      </c>
      <c r="N43" s="42">
        <f>SUMIFS(rptDeteccionMensual!$Q$7:$Q$9914,rptDeteccionMensual!$L$7:$L$9914,'SR con Frotis Positivo'!$J$1,rptDeteccionMensual!$E$7:$E$9914,'SR con Frotis Positivo'!$G43)</f>
        <v>0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9">
        <f>SUMIFS(rptDeteccionMensual!$X$7:$X$9914,rptDeteccionMensual!$L$7:$L$9914,'SR con Frotis Positivo'!$J$1,rptDeteccionMensual!$E$7:$E$9914,'SR con Frotis Positivo'!$G43)</f>
        <v>0</v>
      </c>
      <c r="V43" s="62">
        <f t="shared" si="3"/>
        <v>87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0</v>
      </c>
      <c r="Y43" s="42">
        <f>SUMIFS(rptDeteccionMensual!$O$7:$O$9914,rptDeteccionMensual!$L$7:$L$9914,'SR con Frotis Positivo'!$W$1,rptDeteccionMensual!$E$7:$E$9914,'SR con Frotis Positivo'!$G43)</f>
        <v>0</v>
      </c>
      <c r="Z43" s="42">
        <f>SUMIFS(rptDeteccionMensual!$P$7:$P$9914,rptDeteccionMensual!$L$7:$L$9914,'SR con Frotis Positivo'!$W$1,rptDeteccionMensual!$E$7:$E$9914,'SR con Frotis Positivo'!$G43)</f>
        <v>0</v>
      </c>
      <c r="AA43" s="42">
        <f>SUMIFS(rptDeteccionMensual!$Q$7:$Q$9914,rptDeteccionMensual!$L$7:$L$9914,'SR con Frotis Positivo'!$W$1,rptDeteccionMensual!$E$7:$E$9914,'SR con Frotis Positivo'!$G43)</f>
        <v>0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2">
        <f t="shared" si="4"/>
        <v>4</v>
      </c>
      <c r="AJ43" s="43">
        <f t="shared" si="2"/>
        <v>4.5977011494252871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9">
        <f>SUMIFS(rptDeteccionMensual!$X$7:$X$9914,rptDeteccionMensual!$L$7:$L$9914,'SR con Frotis Positivo'!$J$1,rptDeteccionMensual!$E$7:$E$9914,'SR con Frotis Positivo'!$G44)</f>
        <v>0</v>
      </c>
      <c r="V44" s="62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2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9">
        <f>SUMIFS(rptDeteccionMensual!$X$7:$X$9914,rptDeteccionMensual!$L$7:$L$9914,'SR con Frotis Positivo'!$J$1,rptDeteccionMensual!$E$7:$E$9914,'SR con Frotis Positivo'!$G45)</f>
        <v>0</v>
      </c>
      <c r="V45" s="62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2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0</v>
      </c>
      <c r="L46" s="42">
        <f>SUMIFS(rptDeteccionMensual!$O$7:$O$9914,rptDeteccionMensual!$L$7:$L$9914,'SR con Frotis Positivo'!$J$1,rptDeteccionMensual!$E$7:$E$9914,'SR con Frotis Positivo'!$G46)</f>
        <v>0</v>
      </c>
      <c r="M46" s="42">
        <f>SUMIFS(rptDeteccionMensual!$P$7:$P$9914,rptDeteccionMensual!$L$7:$L$9914,'SR con Frotis Positivo'!$J$1,rptDeteccionMensual!$E$7:$E$9914,'SR con Frotis Positivo'!$G46)</f>
        <v>0</v>
      </c>
      <c r="N46" s="42">
        <f>SUMIFS(rptDeteccionMensual!$Q$7:$Q$9914,rptDeteccionMensual!$L$7:$L$9914,'SR con Frotis Positivo'!$J$1,rptDeteccionMensual!$E$7:$E$9914,'SR con Frotis Positivo'!$G46)</f>
        <v>0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9">
        <f>SUMIFS(rptDeteccionMensual!$X$7:$X$9914,rptDeteccionMensual!$L$7:$L$9914,'SR con Frotis Positivo'!$J$1,rptDeteccionMensual!$E$7:$E$9914,'SR con Frotis Positivo'!$G46)</f>
        <v>0</v>
      </c>
      <c r="V46" s="62">
        <f t="shared" si="3"/>
        <v>38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0</v>
      </c>
      <c r="Y46" s="42">
        <f>SUMIFS(rptDeteccionMensual!$O$7:$O$9914,rptDeteccionMensual!$L$7:$L$9914,'SR con Frotis Positivo'!$W$1,rptDeteccionMensual!$E$7:$E$9914,'SR con Frotis Positivo'!$G46)</f>
        <v>0</v>
      </c>
      <c r="Z46" s="42">
        <f>SUMIFS(rptDeteccionMensual!$P$7:$P$9914,rptDeteccionMensual!$L$7:$L$9914,'SR con Frotis Positivo'!$W$1,rptDeteccionMensual!$E$7:$E$9914,'SR con Frotis Positivo'!$G46)</f>
        <v>0</v>
      </c>
      <c r="AA46" s="42">
        <f>SUMIFS(rptDeteccionMensual!$Q$7:$Q$9914,rptDeteccionMensual!$L$7:$L$9914,'SR con Frotis Positivo'!$W$1,rptDeteccionMensual!$E$7:$E$9914,'SR con Frotis Positivo'!$G46)</f>
        <v>0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2">
        <f t="shared" si="4"/>
        <v>4</v>
      </c>
      <c r="AJ46" s="43">
        <f t="shared" si="2"/>
        <v>10.526315789473683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9">
        <f>SUMIFS(rptDeteccionMensual!$X$7:$X$9914,rptDeteccionMensual!$L$7:$L$9914,'SR con Frotis Positivo'!$J$1,rptDeteccionMensual!$E$7:$E$9914,'SR con Frotis Positivo'!$G47)</f>
        <v>0</v>
      </c>
      <c r="V47" s="62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2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9">
        <f>SUMIFS(rptDeteccionMensual!$X$7:$X$9914,rptDeteccionMensual!$L$7:$L$9914,'SR con Frotis Positivo'!$J$1,rptDeteccionMensual!$E$7:$E$9914,'SR con Frotis Positivo'!$G48)</f>
        <v>0</v>
      </c>
      <c r="V48" s="62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2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9">
        <f>SUMIFS(rptDeteccionMensual!$X$7:$X$9914,rptDeteccionMensual!$L$7:$L$9914,'SR con Frotis Positivo'!$J$1,rptDeteccionMensual!$E$7:$E$9914,'SR con Frotis Positivo'!$G49)</f>
        <v>0</v>
      </c>
      <c r="V49" s="62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2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0</v>
      </c>
      <c r="M50" s="42">
        <f>SUMIFS(rptDeteccionMensual!$P$7:$P$9914,rptDeteccionMensual!$L$7:$L$9914,'SR con Frotis Positivo'!$J$1,rptDeteccionMensual!$E$7:$E$9914,'SR con Frotis Positivo'!$G50)</f>
        <v>0</v>
      </c>
      <c r="N50" s="42">
        <f>SUMIFS(rptDeteccionMensual!$Q$7:$Q$9914,rptDeteccionMensual!$L$7:$L$9914,'SR con Frotis Positivo'!$J$1,rptDeteccionMensual!$E$7:$E$9914,'SR con Frotis Positivo'!$G50)</f>
        <v>0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9">
        <f>SUMIFS(rptDeteccionMensual!$X$7:$X$9914,rptDeteccionMensual!$L$7:$L$9914,'SR con Frotis Positivo'!$J$1,rptDeteccionMensual!$E$7:$E$9914,'SR con Frotis Positivo'!$G50)</f>
        <v>0</v>
      </c>
      <c r="V50" s="62">
        <f t="shared" si="3"/>
        <v>263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0</v>
      </c>
      <c r="AA50" s="42">
        <f>SUMIFS(rptDeteccionMensual!$Q$7:$Q$9914,rptDeteccionMensual!$L$7:$L$9914,'SR con Frotis Positivo'!$W$1,rptDeteccionMensual!$E$7:$E$9914,'SR con Frotis Positivo'!$G50)</f>
        <v>0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2">
        <f t="shared" si="4"/>
        <v>6</v>
      </c>
      <c r="AJ50" s="43">
        <f t="shared" si="2"/>
        <v>2.2813688212927756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0</v>
      </c>
      <c r="M51" s="42">
        <f>SUMIFS(rptDeteccionMensual!$P$7:$P$9914,rptDeteccionMensual!$L$7:$L$9914,'SR con Frotis Positivo'!$J$1,rptDeteccionMensual!$E$7:$E$9914,'SR con Frotis Positivo'!$G51)</f>
        <v>0</v>
      </c>
      <c r="N51" s="42">
        <f>SUMIFS(rptDeteccionMensual!$Q$7:$Q$9914,rptDeteccionMensual!$L$7:$L$9914,'SR con Frotis Positivo'!$J$1,rptDeteccionMensual!$E$7:$E$9914,'SR con Frotis Positivo'!$G51)</f>
        <v>0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9">
        <f>SUMIFS(rptDeteccionMensual!$X$7:$X$9914,rptDeteccionMensual!$L$7:$L$9914,'SR con Frotis Positivo'!$J$1,rptDeteccionMensual!$E$7:$E$9914,'SR con Frotis Positivo'!$G51)</f>
        <v>0</v>
      </c>
      <c r="V51" s="62">
        <f t="shared" si="3"/>
        <v>0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0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2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0</v>
      </c>
      <c r="M52" s="42">
        <f>SUMIFS(rptDeteccionMensual!$P$7:$P$9914,rptDeteccionMensual!$L$7:$L$9914,'SR con Frotis Positivo'!$J$1,rptDeteccionMensual!$E$7:$E$9914,'SR con Frotis Positivo'!$G52)</f>
        <v>0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9">
        <f>SUMIFS(rptDeteccionMensual!$X$7:$X$9914,rptDeteccionMensual!$L$7:$L$9914,'SR con Frotis Positivo'!$J$1,rptDeteccionMensual!$E$7:$E$9914,'SR con Frotis Positivo'!$G52)</f>
        <v>0</v>
      </c>
      <c r="V52" s="62">
        <f t="shared" si="3"/>
        <v>4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0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2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0</v>
      </c>
      <c r="M53" s="42">
        <f>SUMIFS(rptDeteccionMensual!$P$7:$P$9914,rptDeteccionMensual!$L$7:$L$9914,'SR con Frotis Positivo'!$J$1,rptDeteccionMensual!$E$7:$E$9914,'SR con Frotis Positivo'!$G53)</f>
        <v>0</v>
      </c>
      <c r="N53" s="42">
        <f>SUMIFS(rptDeteccionMensual!$Q$7:$Q$9914,rptDeteccionMensual!$L$7:$L$9914,'SR con Frotis Positivo'!$J$1,rptDeteccionMensual!$E$7:$E$9914,'SR con Frotis Positivo'!$G53)</f>
        <v>0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9">
        <f>SUMIFS(rptDeteccionMensual!$X$7:$X$9914,rptDeteccionMensual!$L$7:$L$9914,'SR con Frotis Positivo'!$J$1,rptDeteccionMensual!$E$7:$E$9914,'SR con Frotis Positivo'!$G53)</f>
        <v>0</v>
      </c>
      <c r="V53" s="62">
        <f t="shared" si="3"/>
        <v>26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2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0</v>
      </c>
      <c r="M54" s="42">
        <f>SUMIFS(rptDeteccionMensual!$P$7:$P$9914,rptDeteccionMensual!$L$7:$L$9914,'SR con Frotis Positivo'!$J$1,rptDeteccionMensual!$E$7:$E$9914,'SR con Frotis Positivo'!$G54)</f>
        <v>0</v>
      </c>
      <c r="N54" s="42">
        <f>SUMIFS(rptDeteccionMensual!$Q$7:$Q$9914,rptDeteccionMensual!$L$7:$L$9914,'SR con Frotis Positivo'!$J$1,rptDeteccionMensual!$E$7:$E$9914,'SR con Frotis Positivo'!$G54)</f>
        <v>0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9">
        <f>SUMIFS(rptDeteccionMensual!$X$7:$X$9914,rptDeteccionMensual!$L$7:$L$9914,'SR con Frotis Positivo'!$J$1,rptDeteccionMensual!$E$7:$E$9914,'SR con Frotis Positivo'!$G54)</f>
        <v>0</v>
      </c>
      <c r="V54" s="62">
        <f t="shared" si="3"/>
        <v>10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2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9">
        <f>SUMIFS(rptDeteccionMensual!$X$7:$X$9914,rptDeteccionMensual!$L$7:$L$9914,'SR con Frotis Positivo'!$J$1,rptDeteccionMensual!$E$7:$E$9914,'SR con Frotis Positivo'!$G55)</f>
        <v>0</v>
      </c>
      <c r="V55" s="62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2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0</v>
      </c>
      <c r="M56" s="42">
        <f>SUMIFS(rptDeteccionMensual!$P$7:$P$9914,rptDeteccionMensual!$L$7:$L$9914,'SR con Frotis Positivo'!$J$1,rptDeteccionMensual!$E$7:$E$9914,'SR con Frotis Positivo'!$G56)</f>
        <v>0</v>
      </c>
      <c r="N56" s="42">
        <f>SUMIFS(rptDeteccionMensual!$Q$7:$Q$9914,rptDeteccionMensual!$L$7:$L$9914,'SR con Frotis Positivo'!$J$1,rptDeteccionMensual!$E$7:$E$9914,'SR con Frotis Positivo'!$G56)</f>
        <v>0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9">
        <f>SUMIFS(rptDeteccionMensual!$X$7:$X$9914,rptDeteccionMensual!$L$7:$L$9914,'SR con Frotis Positivo'!$J$1,rptDeteccionMensual!$E$7:$E$9914,'SR con Frotis Positivo'!$G56)</f>
        <v>0</v>
      </c>
      <c r="V56" s="62">
        <f t="shared" si="3"/>
        <v>101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0</v>
      </c>
      <c r="Z56" s="42">
        <f>SUMIFS(rptDeteccionMensual!$P$7:$P$9914,rptDeteccionMensual!$L$7:$L$9914,'SR con Frotis Positivo'!$W$1,rptDeteccionMensual!$E$7:$E$9914,'SR con Frotis Positivo'!$G56)</f>
        <v>0</v>
      </c>
      <c r="AA56" s="42">
        <f>SUMIFS(rptDeteccionMensual!$Q$7:$Q$9914,rptDeteccionMensual!$L$7:$L$9914,'SR con Frotis Positivo'!$W$1,rptDeteccionMensual!$E$7:$E$9914,'SR con Frotis Positivo'!$G56)</f>
        <v>0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2">
        <f t="shared" si="4"/>
        <v>0</v>
      </c>
      <c r="AJ56" s="43">
        <f t="shared" si="2"/>
        <v>0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0</v>
      </c>
      <c r="M57" s="42">
        <f>SUMIFS(rptDeteccionMensual!$P$7:$P$9914,rptDeteccionMensual!$L$7:$L$9914,'SR con Frotis Positivo'!$J$1,rptDeteccionMensual!$E$7:$E$9914,'SR con Frotis Positivo'!$G57)</f>
        <v>0</v>
      </c>
      <c r="N57" s="42">
        <f>SUMIFS(rptDeteccionMensual!$Q$7:$Q$9914,rptDeteccionMensual!$L$7:$L$9914,'SR con Frotis Positivo'!$J$1,rptDeteccionMensual!$E$7:$E$9914,'SR con Frotis Positivo'!$G57)</f>
        <v>0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9">
        <f>SUMIFS(rptDeteccionMensual!$X$7:$X$9914,rptDeteccionMensual!$L$7:$L$9914,'SR con Frotis Positivo'!$J$1,rptDeteccionMensual!$E$7:$E$9914,'SR con Frotis Positivo'!$G57)</f>
        <v>0</v>
      </c>
      <c r="V57" s="62">
        <f t="shared" si="3"/>
        <v>216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0</v>
      </c>
      <c r="AA57" s="42">
        <f>SUMIFS(rptDeteccionMensual!$Q$7:$Q$9914,rptDeteccionMensual!$L$7:$L$9914,'SR con Frotis Positivo'!$W$1,rptDeteccionMensual!$E$7:$E$9914,'SR con Frotis Positivo'!$G57)</f>
        <v>0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2">
        <f t="shared" si="4"/>
        <v>4</v>
      </c>
      <c r="AJ57" s="43">
        <f t="shared" si="2"/>
        <v>1.8518518518518516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0</v>
      </c>
      <c r="M58" s="42">
        <f>SUMIFS(rptDeteccionMensual!$P$7:$P$9914,rptDeteccionMensual!$L$7:$L$9914,'SR con Frotis Positivo'!$J$1,rptDeteccionMensual!$E$7:$E$9914,'SR con Frotis Positivo'!$G58)</f>
        <v>0</v>
      </c>
      <c r="N58" s="42">
        <f>SUMIFS(rptDeteccionMensual!$Q$7:$Q$9914,rptDeteccionMensual!$L$7:$L$9914,'SR con Frotis Positivo'!$J$1,rptDeteccionMensual!$E$7:$E$9914,'SR con Frotis Positivo'!$G58)</f>
        <v>0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9">
        <f>SUMIFS(rptDeteccionMensual!$X$7:$X$9914,rptDeteccionMensual!$L$7:$L$9914,'SR con Frotis Positivo'!$J$1,rptDeteccionMensual!$E$7:$E$9914,'SR con Frotis Positivo'!$G58)</f>
        <v>0</v>
      </c>
      <c r="V58" s="62">
        <f t="shared" si="3"/>
        <v>260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0</v>
      </c>
      <c r="Z58" s="42">
        <f>SUMIFS(rptDeteccionMensual!$P$7:$P$9914,rptDeteccionMensual!$L$7:$L$9914,'SR con Frotis Positivo'!$W$1,rptDeteccionMensual!$E$7:$E$9914,'SR con Frotis Positivo'!$G58)</f>
        <v>0</v>
      </c>
      <c r="AA58" s="42">
        <f>SUMIFS(rptDeteccionMensual!$Q$7:$Q$9914,rptDeteccionMensual!$L$7:$L$9914,'SR con Frotis Positivo'!$W$1,rptDeteccionMensual!$E$7:$E$9914,'SR con Frotis Positivo'!$G58)</f>
        <v>0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2">
        <f t="shared" si="4"/>
        <v>18</v>
      </c>
      <c r="AJ58" s="43">
        <f t="shared" si="2"/>
        <v>6.9230769230769234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0</v>
      </c>
      <c r="L59" s="42">
        <f>SUMIFS(rptDeteccionMensual!$O$7:$O$9914,rptDeteccionMensual!$L$7:$L$9914,'SR con Frotis Positivo'!$J$1,rptDeteccionMensual!$E$7:$E$9914,'SR con Frotis Positivo'!$G59)</f>
        <v>0</v>
      </c>
      <c r="M59" s="42">
        <f>SUMIFS(rptDeteccionMensual!$P$7:$P$9914,rptDeteccionMensual!$L$7:$L$9914,'SR con Frotis Positivo'!$J$1,rptDeteccionMensual!$E$7:$E$9914,'SR con Frotis Positivo'!$G59)</f>
        <v>0</v>
      </c>
      <c r="N59" s="42">
        <f>SUMIFS(rptDeteccionMensual!$Q$7:$Q$9914,rptDeteccionMensual!$L$7:$L$9914,'SR con Frotis Positivo'!$J$1,rptDeteccionMensual!$E$7:$E$9914,'SR con Frotis Positivo'!$G59)</f>
        <v>0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9">
        <f>SUMIFS(rptDeteccionMensual!$X$7:$X$9914,rptDeteccionMensual!$L$7:$L$9914,'SR con Frotis Positivo'!$J$1,rptDeteccionMensual!$E$7:$E$9914,'SR con Frotis Positivo'!$G59)</f>
        <v>0</v>
      </c>
      <c r="V59" s="62">
        <f t="shared" si="3"/>
        <v>15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0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2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0</v>
      </c>
      <c r="N60" s="42">
        <f>SUMIFS(rptDeteccionMensual!$Q$7:$Q$9914,rptDeteccionMensual!$L$7:$L$9914,'SR con Frotis Positivo'!$J$1,rptDeteccionMensual!$E$7:$E$9914,'SR con Frotis Positivo'!$G60)</f>
        <v>0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9">
        <f>SUMIFS(rptDeteccionMensual!$X$7:$X$9914,rptDeteccionMensual!$L$7:$L$9914,'SR con Frotis Positivo'!$J$1,rptDeteccionMensual!$E$7:$E$9914,'SR con Frotis Positivo'!$G60)</f>
        <v>0</v>
      </c>
      <c r="V60" s="62">
        <f t="shared" si="3"/>
        <v>15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0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2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0</v>
      </c>
      <c r="L61" s="42">
        <f>SUMIFS(rptDeteccionMensual!$O$7:$O$9914,rptDeteccionMensual!$L$7:$L$9914,'SR con Frotis Positivo'!$J$1,rptDeteccionMensual!$E$7:$E$9914,'SR con Frotis Positivo'!$G61)</f>
        <v>0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9">
        <f>SUMIFS(rptDeteccionMensual!$X$7:$X$9914,rptDeteccionMensual!$L$7:$L$9914,'SR con Frotis Positivo'!$J$1,rptDeteccionMensual!$E$7:$E$9914,'SR con Frotis Positivo'!$G61)</f>
        <v>0</v>
      </c>
      <c r="V61" s="62">
        <f t="shared" si="3"/>
        <v>14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2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0</v>
      </c>
      <c r="M62" s="42">
        <f>SUMIFS(rptDeteccionMensual!$P$7:$P$9914,rptDeteccionMensual!$L$7:$L$9914,'SR con Frotis Positivo'!$J$1,rptDeteccionMensual!$E$7:$E$9914,'SR con Frotis Positivo'!$G62)</f>
        <v>0</v>
      </c>
      <c r="N62" s="42">
        <f>SUMIFS(rptDeteccionMensual!$Q$7:$Q$9914,rptDeteccionMensual!$L$7:$L$9914,'SR con Frotis Positivo'!$J$1,rptDeteccionMensual!$E$7:$E$9914,'SR con Frotis Positivo'!$G62)</f>
        <v>0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9">
        <f>SUMIFS(rptDeteccionMensual!$X$7:$X$9914,rptDeteccionMensual!$L$7:$L$9914,'SR con Frotis Positivo'!$J$1,rptDeteccionMensual!$E$7:$E$9914,'SR con Frotis Positivo'!$G62)</f>
        <v>0</v>
      </c>
      <c r="V62" s="62">
        <f t="shared" si="3"/>
        <v>18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2">
        <f t="shared" si="4"/>
        <v>5</v>
      </c>
      <c r="AJ62" s="43">
        <f t="shared" si="2"/>
        <v>27.777777777777779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9">
        <f>SUMIFS(rptDeteccionMensual!$X$7:$X$9914,rptDeteccionMensual!$L$7:$L$9914,'SR con Frotis Positivo'!$J$1,rptDeteccionMensual!$E$7:$E$9914,'SR con Frotis Positivo'!$G63)</f>
        <v>0</v>
      </c>
      <c r="V63" s="62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2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0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0</v>
      </c>
      <c r="N64" s="42">
        <f>SUMIFS(rptDeteccionMensual!$Q$7:$Q$9914,rptDeteccionMensual!$L$7:$L$9914,'SR con Frotis Positivo'!$J$1,rptDeteccionMensual!$E$7:$E$9914,'SR con Frotis Positivo'!$G64)</f>
        <v>0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9">
        <f>SUMIFS(rptDeteccionMensual!$X$7:$X$9914,rptDeteccionMensual!$L$7:$L$9914,'SR con Frotis Positivo'!$J$1,rptDeteccionMensual!$E$7:$E$9914,'SR con Frotis Positivo'!$G64)</f>
        <v>0</v>
      </c>
      <c r="V64" s="62">
        <f t="shared" si="3"/>
        <v>19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2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0</v>
      </c>
      <c r="L65" s="42">
        <f>SUMIFS(rptDeteccionMensual!$O$7:$O$9914,rptDeteccionMensual!$L$7:$L$9914,'SR con Frotis Positivo'!$J$1,rptDeteccionMensual!$E$7:$E$9914,'SR con Frotis Positivo'!$G65)</f>
        <v>0</v>
      </c>
      <c r="M65" s="42">
        <f>SUMIFS(rptDeteccionMensual!$P$7:$P$9914,rptDeteccionMensual!$L$7:$L$9914,'SR con Frotis Positivo'!$J$1,rptDeteccionMensual!$E$7:$E$9914,'SR con Frotis Positivo'!$G65)</f>
        <v>0</v>
      </c>
      <c r="N65" s="42">
        <f>SUMIFS(rptDeteccionMensual!$Q$7:$Q$9914,rptDeteccionMensual!$L$7:$L$9914,'SR con Frotis Positivo'!$J$1,rptDeteccionMensual!$E$7:$E$9914,'SR con Frotis Positivo'!$G65)</f>
        <v>0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9">
        <f>SUMIFS(rptDeteccionMensual!$X$7:$X$9914,rptDeteccionMensual!$L$7:$L$9914,'SR con Frotis Positivo'!$J$1,rptDeteccionMensual!$E$7:$E$9914,'SR con Frotis Positivo'!$G65)</f>
        <v>0</v>
      </c>
      <c r="V65" s="62">
        <f t="shared" si="3"/>
        <v>20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0</v>
      </c>
      <c r="Z65" s="42">
        <f>SUMIFS(rptDeteccionMensual!$P$7:$P$9914,rptDeteccionMensual!$L$7:$L$9914,'SR con Frotis Positivo'!$W$1,rptDeteccionMensual!$E$7:$E$9914,'SR con Frotis Positivo'!$G65)</f>
        <v>0</v>
      </c>
      <c r="AA65" s="42">
        <f>SUMIFS(rptDeteccionMensual!$Q$7:$Q$9914,rptDeteccionMensual!$L$7:$L$9914,'SR con Frotis Positivo'!$W$1,rptDeteccionMensual!$E$7:$E$9914,'SR con Frotis Positivo'!$G65)</f>
        <v>0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2">
        <f t="shared" si="4"/>
        <v>4</v>
      </c>
      <c r="AJ65" s="43">
        <f t="shared" si="2"/>
        <v>20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0</v>
      </c>
      <c r="L66" s="42">
        <f>SUMIFS(rptDeteccionMensual!$O$7:$O$9914,rptDeteccionMensual!$L$7:$L$9914,'SR con Frotis Positivo'!$J$1,rptDeteccionMensual!$E$7:$E$9914,'SR con Frotis Positivo'!$G66)</f>
        <v>0</v>
      </c>
      <c r="M66" s="42">
        <f>SUMIFS(rptDeteccionMensual!$P$7:$P$9914,rptDeteccionMensual!$L$7:$L$9914,'SR con Frotis Positivo'!$J$1,rptDeteccionMensual!$E$7:$E$9914,'SR con Frotis Positivo'!$G66)</f>
        <v>0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9">
        <f>SUMIFS(rptDeteccionMensual!$X$7:$X$9914,rptDeteccionMensual!$L$7:$L$9914,'SR con Frotis Positivo'!$J$1,rptDeteccionMensual!$E$7:$E$9914,'SR con Frotis Positivo'!$G66)</f>
        <v>0</v>
      </c>
      <c r="V66" s="62">
        <f t="shared" si="3"/>
        <v>7</v>
      </c>
      <c r="W66" s="42">
        <f>SUMIFS(rptDeteccionMensual!$M$7:$M$9914,rptDeteccionMensual!$L$7:$L$9914,'SR con Frotis Positivo'!$W$1,rptDeteccionMensual!$E$7:$E$9914,'SR con Frotis Positivo'!$G66)</f>
        <v>7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2">
        <f t="shared" si="4"/>
        <v>7</v>
      </c>
      <c r="AJ66" s="43">
        <f t="shared" si="2"/>
        <v>100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9">
        <f>SUMIFS(rptDeteccionMensual!$X$7:$X$9914,rptDeteccionMensual!$L$7:$L$9914,'SR con Frotis Positivo'!$J$1,rptDeteccionMensual!$E$7:$E$9914,'SR con Frotis Positivo'!$G67)</f>
        <v>0</v>
      </c>
      <c r="V67" s="62">
        <f t="shared" si="3"/>
        <v>12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2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0</v>
      </c>
      <c r="M68" s="42">
        <f>SUMIFS(rptDeteccionMensual!$P$7:$P$9914,rptDeteccionMensual!$L$7:$L$9914,'SR con Frotis Positivo'!$J$1,rptDeteccionMensual!$E$7:$E$9914,'SR con Frotis Positivo'!$G68)</f>
        <v>0</v>
      </c>
      <c r="N68" s="42">
        <f>SUMIFS(rptDeteccionMensual!$Q$7:$Q$9914,rptDeteccionMensual!$L$7:$L$9914,'SR con Frotis Positivo'!$J$1,rptDeteccionMensual!$E$7:$E$9914,'SR con Frotis Positivo'!$G68)</f>
        <v>0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9">
        <f>SUMIFS(rptDeteccionMensual!$X$7:$X$9914,rptDeteccionMensual!$L$7:$L$9914,'SR con Frotis Positivo'!$J$1,rptDeteccionMensual!$E$7:$E$9914,'SR con Frotis Positivo'!$G68)</f>
        <v>0</v>
      </c>
      <c r="V68" s="62">
        <f t="shared" si="3"/>
        <v>95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0</v>
      </c>
      <c r="AA68" s="42">
        <f>SUMIFS(rptDeteccionMensual!$Q$7:$Q$9914,rptDeteccionMensual!$L$7:$L$9914,'SR con Frotis Positivo'!$W$1,rptDeteccionMensual!$E$7:$E$9914,'SR con Frotis Positivo'!$G68)</f>
        <v>0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2">
        <f t="shared" si="4"/>
        <v>8</v>
      </c>
      <c r="AJ68" s="43">
        <f t="shared" si="2"/>
        <v>8.4210526315789469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9">
        <f>SUMIFS(rptDeteccionMensual!$X$7:$X$9914,rptDeteccionMensual!$L$7:$L$9914,'SR con Frotis Positivo'!$J$1,rptDeteccionMensual!$E$7:$E$9914,'SR con Frotis Positivo'!$G69)</f>
        <v>0</v>
      </c>
      <c r="V69" s="62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2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0</v>
      </c>
      <c r="M70" s="42">
        <f>SUMIFS(rptDeteccionMensual!$P$7:$P$9914,rptDeteccionMensual!$L$7:$L$9914,'SR con Frotis Positivo'!$J$1,rptDeteccionMensual!$E$7:$E$9914,'SR con Frotis Positivo'!$G70)</f>
        <v>0</v>
      </c>
      <c r="N70" s="42">
        <f>SUMIFS(rptDeteccionMensual!$Q$7:$Q$9914,rptDeteccionMensual!$L$7:$L$9914,'SR con Frotis Positivo'!$J$1,rptDeteccionMensual!$E$7:$E$9914,'SR con Frotis Positivo'!$G70)</f>
        <v>0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9">
        <f>SUMIFS(rptDeteccionMensual!$X$7:$X$9914,rptDeteccionMensual!$L$7:$L$9914,'SR con Frotis Positivo'!$J$1,rptDeteccionMensual!$E$7:$E$9914,'SR con Frotis Positivo'!$G70)</f>
        <v>0</v>
      </c>
      <c r="V70" s="62">
        <f t="shared" ref="V70:V133" si="6">SUM(J70:U70)</f>
        <v>90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0</v>
      </c>
      <c r="Z70" s="42">
        <f>SUMIFS(rptDeteccionMensual!$P$7:$P$9914,rptDeteccionMensual!$L$7:$L$9914,'SR con Frotis Positivo'!$W$1,rptDeteccionMensual!$E$7:$E$9914,'SR con Frotis Positivo'!$G70)</f>
        <v>0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2">
        <f t="shared" ref="AI70:AI133" si="7">SUM(W70:AH70)</f>
        <v>4</v>
      </c>
      <c r="AJ70" s="43">
        <f t="shared" si="5"/>
        <v>4.4444444444444446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0</v>
      </c>
      <c r="L71" s="42">
        <f>SUMIFS(rptDeteccionMensual!$O$7:$O$9914,rptDeteccionMensual!$L$7:$L$9914,'SR con Frotis Positivo'!$J$1,rptDeteccionMensual!$E$7:$E$9914,'SR con Frotis Positivo'!$G71)</f>
        <v>0</v>
      </c>
      <c r="M71" s="42">
        <f>SUMIFS(rptDeteccionMensual!$P$7:$P$9914,rptDeteccionMensual!$L$7:$L$9914,'SR con Frotis Positivo'!$J$1,rptDeteccionMensual!$E$7:$E$9914,'SR con Frotis Positivo'!$G71)</f>
        <v>0</v>
      </c>
      <c r="N71" s="42">
        <f>SUMIFS(rptDeteccionMensual!$Q$7:$Q$9914,rptDeteccionMensual!$L$7:$L$9914,'SR con Frotis Positivo'!$J$1,rptDeteccionMensual!$E$7:$E$9914,'SR con Frotis Positivo'!$G71)</f>
        <v>0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9">
        <f>SUMIFS(rptDeteccionMensual!$X$7:$X$9914,rptDeteccionMensual!$L$7:$L$9914,'SR con Frotis Positivo'!$J$1,rptDeteccionMensual!$E$7:$E$9914,'SR con Frotis Positivo'!$G71)</f>
        <v>0</v>
      </c>
      <c r="V71" s="62">
        <f t="shared" si="6"/>
        <v>28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0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0</v>
      </c>
      <c r="AA71" s="42">
        <f>SUMIFS(rptDeteccionMensual!$Q$7:$Q$9914,rptDeteccionMensual!$L$7:$L$9914,'SR con Frotis Positivo'!$W$1,rptDeteccionMensual!$E$7:$E$9914,'SR con Frotis Positivo'!$G71)</f>
        <v>0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2">
        <f t="shared" si="7"/>
        <v>1</v>
      </c>
      <c r="AJ71" s="43">
        <f t="shared" si="5"/>
        <v>3.5714285714285712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9">
        <f>SUMIFS(rptDeteccionMensual!$X$7:$X$9914,rptDeteccionMensual!$L$7:$L$9914,'SR con Frotis Positivo'!$J$1,rptDeteccionMensual!$E$7:$E$9914,'SR con Frotis Positivo'!$G72)</f>
        <v>0</v>
      </c>
      <c r="V72" s="62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2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0</v>
      </c>
      <c r="M73" s="42">
        <f>SUMIFS(rptDeteccionMensual!$P$7:$P$9914,rptDeteccionMensual!$L$7:$L$9914,'SR con Frotis Positivo'!$J$1,rptDeteccionMensual!$E$7:$E$9914,'SR con Frotis Positivo'!$G73)</f>
        <v>0</v>
      </c>
      <c r="N73" s="42">
        <f>SUMIFS(rptDeteccionMensual!$Q$7:$Q$9914,rptDeteccionMensual!$L$7:$L$9914,'SR con Frotis Positivo'!$J$1,rptDeteccionMensual!$E$7:$E$9914,'SR con Frotis Positivo'!$G73)</f>
        <v>0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9">
        <f>SUMIFS(rptDeteccionMensual!$X$7:$X$9914,rptDeteccionMensual!$L$7:$L$9914,'SR con Frotis Positivo'!$J$1,rptDeteccionMensual!$E$7:$E$9914,'SR con Frotis Positivo'!$G73)</f>
        <v>0</v>
      </c>
      <c r="V73" s="62">
        <f t="shared" si="6"/>
        <v>96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0</v>
      </c>
      <c r="Z73" s="42">
        <f>SUMIFS(rptDeteccionMensual!$P$7:$P$9914,rptDeteccionMensual!$L$7:$L$9914,'SR con Frotis Positivo'!$W$1,rptDeteccionMensual!$E$7:$E$9914,'SR con Frotis Positivo'!$G73)</f>
        <v>0</v>
      </c>
      <c r="AA73" s="42">
        <f>SUMIFS(rptDeteccionMensual!$Q$7:$Q$9914,rptDeteccionMensual!$L$7:$L$9914,'SR con Frotis Positivo'!$W$1,rptDeteccionMensual!$E$7:$E$9914,'SR con Frotis Positivo'!$G73)</f>
        <v>0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2">
        <f t="shared" si="7"/>
        <v>2</v>
      </c>
      <c r="AJ73" s="43">
        <f t="shared" si="5"/>
        <v>2.083333333333333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0</v>
      </c>
      <c r="M74" s="42">
        <f>SUMIFS(rptDeteccionMensual!$P$7:$P$9914,rptDeteccionMensual!$L$7:$L$9914,'SR con Frotis Positivo'!$J$1,rptDeteccionMensual!$E$7:$E$9914,'SR con Frotis Positivo'!$G74)</f>
        <v>0</v>
      </c>
      <c r="N74" s="42">
        <f>SUMIFS(rptDeteccionMensual!$Q$7:$Q$9914,rptDeteccionMensual!$L$7:$L$9914,'SR con Frotis Positivo'!$J$1,rptDeteccionMensual!$E$7:$E$9914,'SR con Frotis Positivo'!$G74)</f>
        <v>0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9">
        <f>SUMIFS(rptDeteccionMensual!$X$7:$X$9914,rptDeteccionMensual!$L$7:$L$9914,'SR con Frotis Positivo'!$J$1,rptDeteccionMensual!$E$7:$E$9914,'SR con Frotis Positivo'!$G74)</f>
        <v>0</v>
      </c>
      <c r="V74" s="62">
        <f t="shared" si="6"/>
        <v>38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2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9">
        <f>SUMIFS(rptDeteccionMensual!$X$7:$X$9914,rptDeteccionMensual!$L$7:$L$9914,'SR con Frotis Positivo'!$J$1,rptDeteccionMensual!$E$7:$E$9914,'SR con Frotis Positivo'!$G75)</f>
        <v>0</v>
      </c>
      <c r="V75" s="62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2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9">
        <f>SUMIFS(rptDeteccionMensual!$X$7:$X$9914,rptDeteccionMensual!$L$7:$L$9914,'SR con Frotis Positivo'!$J$1,rptDeteccionMensual!$E$7:$E$9914,'SR con Frotis Positivo'!$G76)</f>
        <v>0</v>
      </c>
      <c r="V76" s="62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2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9">
        <f>SUMIFS(rptDeteccionMensual!$X$7:$X$9914,rptDeteccionMensual!$L$7:$L$9914,'SR con Frotis Positivo'!$J$1,rptDeteccionMensual!$E$7:$E$9914,'SR con Frotis Positivo'!$G77)</f>
        <v>0</v>
      </c>
      <c r="V77" s="62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2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9">
        <f>SUMIFS(rptDeteccionMensual!$X$7:$X$9914,rptDeteccionMensual!$L$7:$L$9914,'SR con Frotis Positivo'!$J$1,rptDeteccionMensual!$E$7:$E$9914,'SR con Frotis Positivo'!$G78)</f>
        <v>0</v>
      </c>
      <c r="V78" s="62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2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0</v>
      </c>
      <c r="M79" s="42">
        <f>SUMIFS(rptDeteccionMensual!$P$7:$P$9914,rptDeteccionMensual!$L$7:$L$9914,'SR con Frotis Positivo'!$J$1,rptDeteccionMensual!$E$7:$E$9914,'SR con Frotis Positivo'!$G79)</f>
        <v>0</v>
      </c>
      <c r="N79" s="42">
        <f>SUMIFS(rptDeteccionMensual!$Q$7:$Q$9914,rptDeteccionMensual!$L$7:$L$9914,'SR con Frotis Positivo'!$J$1,rptDeteccionMensual!$E$7:$E$9914,'SR con Frotis Positivo'!$G79)</f>
        <v>0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9">
        <f>SUMIFS(rptDeteccionMensual!$X$7:$X$9914,rptDeteccionMensual!$L$7:$L$9914,'SR con Frotis Positivo'!$J$1,rptDeteccionMensual!$E$7:$E$9914,'SR con Frotis Positivo'!$G79)</f>
        <v>0</v>
      </c>
      <c r="V79" s="62">
        <f t="shared" si="6"/>
        <v>19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2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9">
        <f>SUMIFS(rptDeteccionMensual!$X$7:$X$9914,rptDeteccionMensual!$L$7:$L$9914,'SR con Frotis Positivo'!$J$1,rptDeteccionMensual!$E$7:$E$9914,'SR con Frotis Positivo'!$G80)</f>
        <v>0</v>
      </c>
      <c r="V80" s="62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2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9">
        <f>SUMIFS(rptDeteccionMensual!$X$7:$X$9914,rptDeteccionMensual!$L$7:$L$9914,'SR con Frotis Positivo'!$J$1,rptDeteccionMensual!$E$7:$E$9914,'SR con Frotis Positivo'!$G81)</f>
        <v>0</v>
      </c>
      <c r="V81" s="62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2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9">
        <f>SUMIFS(rptDeteccionMensual!$X$7:$X$9914,rptDeteccionMensual!$L$7:$L$9914,'SR con Frotis Positivo'!$J$1,rptDeteccionMensual!$E$7:$E$9914,'SR con Frotis Positivo'!$G82)</f>
        <v>0</v>
      </c>
      <c r="V82" s="62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2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0</v>
      </c>
      <c r="M83" s="42">
        <f>SUMIFS(rptDeteccionMensual!$P$7:$P$9914,rptDeteccionMensual!$L$7:$L$9914,'SR con Frotis Positivo'!$J$1,rptDeteccionMensual!$E$7:$E$9914,'SR con Frotis Positivo'!$G83)</f>
        <v>0</v>
      </c>
      <c r="N83" s="42">
        <f>SUMIFS(rptDeteccionMensual!$Q$7:$Q$9914,rptDeteccionMensual!$L$7:$L$9914,'SR con Frotis Positivo'!$J$1,rptDeteccionMensual!$E$7:$E$9914,'SR con Frotis Positivo'!$G83)</f>
        <v>0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9">
        <f>SUMIFS(rptDeteccionMensual!$X$7:$X$9914,rptDeteccionMensual!$L$7:$L$9914,'SR con Frotis Positivo'!$J$1,rptDeteccionMensual!$E$7:$E$9914,'SR con Frotis Positivo'!$G83)</f>
        <v>0</v>
      </c>
      <c r="V83" s="62">
        <f t="shared" si="6"/>
        <v>15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0</v>
      </c>
      <c r="Z83" s="42">
        <f>SUMIFS(rptDeteccionMensual!$P$7:$P$9914,rptDeteccionMensual!$L$7:$L$9914,'SR con Frotis Positivo'!$W$1,rptDeteccionMensual!$E$7:$E$9914,'SR con Frotis Positivo'!$G83)</f>
        <v>0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2">
        <f t="shared" si="7"/>
        <v>0</v>
      </c>
      <c r="AJ83" s="43">
        <f t="shared" si="5"/>
        <v>0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0</v>
      </c>
      <c r="M84" s="42">
        <f>SUMIFS(rptDeteccionMensual!$P$7:$P$9914,rptDeteccionMensual!$L$7:$L$9914,'SR con Frotis Positivo'!$J$1,rptDeteccionMensual!$E$7:$E$9914,'SR con Frotis Positivo'!$G84)</f>
        <v>0</v>
      </c>
      <c r="N84" s="42">
        <f>SUMIFS(rptDeteccionMensual!$Q$7:$Q$9914,rptDeteccionMensual!$L$7:$L$9914,'SR con Frotis Positivo'!$J$1,rptDeteccionMensual!$E$7:$E$9914,'SR con Frotis Positivo'!$G84)</f>
        <v>0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9">
        <f>SUMIFS(rptDeteccionMensual!$X$7:$X$9914,rptDeteccionMensual!$L$7:$L$9914,'SR con Frotis Positivo'!$J$1,rptDeteccionMensual!$E$7:$E$9914,'SR con Frotis Positivo'!$G84)</f>
        <v>0</v>
      </c>
      <c r="V84" s="62">
        <f t="shared" si="6"/>
        <v>26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2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9">
        <f>SUMIFS(rptDeteccionMensual!$X$7:$X$9914,rptDeteccionMensual!$L$7:$L$9914,'SR con Frotis Positivo'!$J$1,rptDeteccionMensual!$E$7:$E$9914,'SR con Frotis Positivo'!$G85)</f>
        <v>0</v>
      </c>
      <c r="V85" s="62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2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9">
        <f>SUMIFS(rptDeteccionMensual!$X$7:$X$9914,rptDeteccionMensual!$L$7:$L$9914,'SR con Frotis Positivo'!$J$1,rptDeteccionMensual!$E$7:$E$9914,'SR con Frotis Positivo'!$G86)</f>
        <v>0</v>
      </c>
      <c r="V86" s="62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2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9">
        <f>SUMIFS(rptDeteccionMensual!$X$7:$X$9914,rptDeteccionMensual!$L$7:$L$9914,'SR con Frotis Positivo'!$J$1,rptDeteccionMensual!$E$7:$E$9914,'SR con Frotis Positivo'!$G87)</f>
        <v>0</v>
      </c>
      <c r="V87" s="62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2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9">
        <f>SUMIFS(rptDeteccionMensual!$X$7:$X$9914,rptDeteccionMensual!$L$7:$L$9914,'SR con Frotis Positivo'!$J$1,rptDeteccionMensual!$E$7:$E$9914,'SR con Frotis Positivo'!$G88)</f>
        <v>0</v>
      </c>
      <c r="V88" s="62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2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9">
        <f>SUMIFS(rptDeteccionMensual!$X$7:$X$9914,rptDeteccionMensual!$L$7:$L$9914,'SR con Frotis Positivo'!$J$1,rptDeteccionMensual!$E$7:$E$9914,'SR con Frotis Positivo'!$G89)</f>
        <v>0</v>
      </c>
      <c r="V89" s="62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2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9">
        <f>SUMIFS(rptDeteccionMensual!$X$7:$X$9914,rptDeteccionMensual!$L$7:$L$9914,'SR con Frotis Positivo'!$J$1,rptDeteccionMensual!$E$7:$E$9914,'SR con Frotis Positivo'!$G90)</f>
        <v>0</v>
      </c>
      <c r="V90" s="62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2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9">
        <f>SUMIFS(rptDeteccionMensual!$X$7:$X$9914,rptDeteccionMensual!$L$7:$L$9914,'SR con Frotis Positivo'!$J$1,rptDeteccionMensual!$E$7:$E$9914,'SR con Frotis Positivo'!$G91)</f>
        <v>0</v>
      </c>
      <c r="V91" s="62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2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9">
        <f>SUMIFS(rptDeteccionMensual!$X$7:$X$9914,rptDeteccionMensual!$L$7:$L$9914,'SR con Frotis Positivo'!$J$1,rptDeteccionMensual!$E$7:$E$9914,'SR con Frotis Positivo'!$G92)</f>
        <v>0</v>
      </c>
      <c r="V92" s="62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2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0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9">
        <f>SUMIFS(rptDeteccionMensual!$X$7:$X$9914,rptDeteccionMensual!$L$7:$L$9914,'SR con Frotis Positivo'!$J$1,rptDeteccionMensual!$E$7:$E$9914,'SR con Frotis Positivo'!$G93)</f>
        <v>0</v>
      </c>
      <c r="V93" s="62">
        <f t="shared" si="6"/>
        <v>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2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9">
        <f>SUMIFS(rptDeteccionMensual!$X$7:$X$9914,rptDeteccionMensual!$L$7:$L$9914,'SR con Frotis Positivo'!$J$1,rptDeteccionMensual!$E$7:$E$9914,'SR con Frotis Positivo'!$G94)</f>
        <v>0</v>
      </c>
      <c r="V94" s="62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2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9">
        <f>SUMIFS(rptDeteccionMensual!$X$7:$X$9914,rptDeteccionMensual!$L$7:$L$9914,'SR con Frotis Positivo'!$J$1,rptDeteccionMensual!$E$7:$E$9914,'SR con Frotis Positivo'!$G95)</f>
        <v>0</v>
      </c>
      <c r="V95" s="62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2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9">
        <f>SUMIFS(rptDeteccionMensual!$X$7:$X$9914,rptDeteccionMensual!$L$7:$L$9914,'SR con Frotis Positivo'!$J$1,rptDeteccionMensual!$E$7:$E$9914,'SR con Frotis Positivo'!$G96)</f>
        <v>0</v>
      </c>
      <c r="V96" s="62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2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9">
        <f>SUMIFS(rptDeteccionMensual!$X$7:$X$9914,rptDeteccionMensual!$L$7:$L$9914,'SR con Frotis Positivo'!$J$1,rptDeteccionMensual!$E$7:$E$9914,'SR con Frotis Positivo'!$G97)</f>
        <v>0</v>
      </c>
      <c r="V97" s="62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2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9">
        <f>SUMIFS(rptDeteccionMensual!$X$7:$X$9914,rptDeteccionMensual!$L$7:$L$9914,'SR con Frotis Positivo'!$J$1,rptDeteccionMensual!$E$7:$E$9914,'SR con Frotis Positivo'!$G98)</f>
        <v>0</v>
      </c>
      <c r="V98" s="62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2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9">
        <f>SUMIFS(rptDeteccionMensual!$X$7:$X$9914,rptDeteccionMensual!$L$7:$L$9914,'SR con Frotis Positivo'!$J$1,rptDeteccionMensual!$E$7:$E$9914,'SR con Frotis Positivo'!$G99)</f>
        <v>0</v>
      </c>
      <c r="V99" s="62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2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9">
        <f>SUMIFS(rptDeteccionMensual!$X$7:$X$9914,rptDeteccionMensual!$L$7:$L$9914,'SR con Frotis Positivo'!$J$1,rptDeteccionMensual!$E$7:$E$9914,'SR con Frotis Positivo'!$G100)</f>
        <v>0</v>
      </c>
      <c r="V100" s="62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2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9">
        <f>SUMIFS(rptDeteccionMensual!$X$7:$X$9914,rptDeteccionMensual!$L$7:$L$9914,'SR con Frotis Positivo'!$J$1,rptDeteccionMensual!$E$7:$E$9914,'SR con Frotis Positivo'!$G101)</f>
        <v>0</v>
      </c>
      <c r="V101" s="62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2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9">
        <f>SUMIFS(rptDeteccionMensual!$X$7:$X$9914,rptDeteccionMensual!$L$7:$L$9914,'SR con Frotis Positivo'!$J$1,rptDeteccionMensual!$E$7:$E$9914,'SR con Frotis Positivo'!$G102)</f>
        <v>0</v>
      </c>
      <c r="V102" s="62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2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0</v>
      </c>
      <c r="L103" s="42">
        <f>SUMIFS(rptDeteccionMensual!$O$7:$O$9914,rptDeteccionMensual!$L$7:$L$9914,'SR con Frotis Positivo'!$J$1,rptDeteccionMensual!$E$7:$E$9914,'SR con Frotis Positivo'!$G103)</f>
        <v>0</v>
      </c>
      <c r="M103" s="42">
        <f>SUMIFS(rptDeteccionMensual!$P$7:$P$9914,rptDeteccionMensual!$L$7:$L$9914,'SR con Frotis Positivo'!$J$1,rptDeteccionMensual!$E$7:$E$9914,'SR con Frotis Positivo'!$G103)</f>
        <v>0</v>
      </c>
      <c r="N103" s="42">
        <f>SUMIFS(rptDeteccionMensual!$Q$7:$Q$9914,rptDeteccionMensual!$L$7:$L$9914,'SR con Frotis Positivo'!$J$1,rptDeteccionMensual!$E$7:$E$9914,'SR con Frotis Positivo'!$G103)</f>
        <v>0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9">
        <f>SUMIFS(rptDeteccionMensual!$X$7:$X$9914,rptDeteccionMensual!$L$7:$L$9914,'SR con Frotis Positivo'!$J$1,rptDeteccionMensual!$E$7:$E$9914,'SR con Frotis Positivo'!$G103)</f>
        <v>0</v>
      </c>
      <c r="V103" s="62">
        <f t="shared" si="6"/>
        <v>21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0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0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2">
        <f t="shared" si="7"/>
        <v>1</v>
      </c>
      <c r="AJ103" s="43">
        <f t="shared" si="5"/>
        <v>4.7619047619047619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9">
        <f>SUMIFS(rptDeteccionMensual!$X$7:$X$9914,rptDeteccionMensual!$L$7:$L$9914,'SR con Frotis Positivo'!$J$1,rptDeteccionMensual!$E$7:$E$9914,'SR con Frotis Positivo'!$G104)</f>
        <v>0</v>
      </c>
      <c r="V104" s="62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2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9">
        <f>SUMIFS(rptDeteccionMensual!$X$7:$X$9914,rptDeteccionMensual!$L$7:$L$9914,'SR con Frotis Positivo'!$J$1,rptDeteccionMensual!$E$7:$E$9914,'SR con Frotis Positivo'!$G105)</f>
        <v>0</v>
      </c>
      <c r="V105" s="62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2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0</v>
      </c>
      <c r="M106" s="42">
        <f>SUMIFS(rptDeteccionMensual!$P$7:$P$9914,rptDeteccionMensual!$L$7:$L$9914,'SR con Frotis Positivo'!$J$1,rptDeteccionMensual!$E$7:$E$9914,'SR con Frotis Positivo'!$G106)</f>
        <v>0</v>
      </c>
      <c r="N106" s="42">
        <f>SUMIFS(rptDeteccionMensual!$Q$7:$Q$9914,rptDeteccionMensual!$L$7:$L$9914,'SR con Frotis Positivo'!$J$1,rptDeteccionMensual!$E$7:$E$9914,'SR con Frotis Positivo'!$G106)</f>
        <v>0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9">
        <f>SUMIFS(rptDeteccionMensual!$X$7:$X$9914,rptDeteccionMensual!$L$7:$L$9914,'SR con Frotis Positivo'!$J$1,rptDeteccionMensual!$E$7:$E$9914,'SR con Frotis Positivo'!$G106)</f>
        <v>0</v>
      </c>
      <c r="V106" s="62">
        <f t="shared" si="6"/>
        <v>5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2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0</v>
      </c>
      <c r="M107" s="42">
        <f>SUMIFS(rptDeteccionMensual!$P$7:$P$9914,rptDeteccionMensual!$L$7:$L$9914,'SR con Frotis Positivo'!$J$1,rptDeteccionMensual!$E$7:$E$9914,'SR con Frotis Positivo'!$G107)</f>
        <v>0</v>
      </c>
      <c r="N107" s="42">
        <f>SUMIFS(rptDeteccionMensual!$Q$7:$Q$9914,rptDeteccionMensual!$L$7:$L$9914,'SR con Frotis Positivo'!$J$1,rptDeteccionMensual!$E$7:$E$9914,'SR con Frotis Positivo'!$G107)</f>
        <v>0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9">
        <f>SUMIFS(rptDeteccionMensual!$X$7:$X$9914,rptDeteccionMensual!$L$7:$L$9914,'SR con Frotis Positivo'!$J$1,rptDeteccionMensual!$E$7:$E$9914,'SR con Frotis Positivo'!$G107)</f>
        <v>0</v>
      </c>
      <c r="V107" s="62">
        <f t="shared" si="6"/>
        <v>0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2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9">
        <f>SUMIFS(rptDeteccionMensual!$X$7:$X$9914,rptDeteccionMensual!$L$7:$L$9914,'SR con Frotis Positivo'!$J$1,rptDeteccionMensual!$E$7:$E$9914,'SR con Frotis Positivo'!$G108)</f>
        <v>0</v>
      </c>
      <c r="V108" s="62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2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9">
        <f>SUMIFS(rptDeteccionMensual!$X$7:$X$9914,rptDeteccionMensual!$L$7:$L$9914,'SR con Frotis Positivo'!$J$1,rptDeteccionMensual!$E$7:$E$9914,'SR con Frotis Positivo'!$G109)</f>
        <v>0</v>
      </c>
      <c r="V109" s="62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2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9">
        <f>SUMIFS(rptDeteccionMensual!$X$7:$X$9914,rptDeteccionMensual!$L$7:$L$9914,'SR con Frotis Positivo'!$J$1,rptDeteccionMensual!$E$7:$E$9914,'SR con Frotis Positivo'!$G110)</f>
        <v>0</v>
      </c>
      <c r="V110" s="62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2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0</v>
      </c>
      <c r="M111" s="42">
        <f>SUMIFS(rptDeteccionMensual!$P$7:$P$9914,rptDeteccionMensual!$L$7:$L$9914,'SR con Frotis Positivo'!$J$1,rptDeteccionMensual!$E$7:$E$9914,'SR con Frotis Positivo'!$G111)</f>
        <v>0</v>
      </c>
      <c r="N111" s="42">
        <f>SUMIFS(rptDeteccionMensual!$Q$7:$Q$9914,rptDeteccionMensual!$L$7:$L$9914,'SR con Frotis Positivo'!$J$1,rptDeteccionMensual!$E$7:$E$9914,'SR con Frotis Positivo'!$G111)</f>
        <v>0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9">
        <f>SUMIFS(rptDeteccionMensual!$X$7:$X$9914,rptDeteccionMensual!$L$7:$L$9914,'SR con Frotis Positivo'!$J$1,rptDeteccionMensual!$E$7:$E$9914,'SR con Frotis Positivo'!$G111)</f>
        <v>0</v>
      </c>
      <c r="V111" s="62">
        <f t="shared" si="6"/>
        <v>25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2">
        <f t="shared" si="7"/>
        <v>3</v>
      </c>
      <c r="AJ111" s="43">
        <f t="shared" si="5"/>
        <v>12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0</v>
      </c>
      <c r="M112" s="42">
        <f>SUMIFS(rptDeteccionMensual!$P$7:$P$9914,rptDeteccionMensual!$L$7:$L$9914,'SR con Frotis Positivo'!$J$1,rptDeteccionMensual!$E$7:$E$9914,'SR con Frotis Positivo'!$G112)</f>
        <v>0</v>
      </c>
      <c r="N112" s="42">
        <f>SUMIFS(rptDeteccionMensual!$Q$7:$Q$9914,rptDeteccionMensual!$L$7:$L$9914,'SR con Frotis Positivo'!$J$1,rptDeteccionMensual!$E$7:$E$9914,'SR con Frotis Positivo'!$G112)</f>
        <v>0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9">
        <f>SUMIFS(rptDeteccionMensual!$X$7:$X$9914,rptDeteccionMensual!$L$7:$L$9914,'SR con Frotis Positivo'!$J$1,rptDeteccionMensual!$E$7:$E$9914,'SR con Frotis Positivo'!$G112)</f>
        <v>0</v>
      </c>
      <c r="V112" s="62">
        <f t="shared" si="6"/>
        <v>2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2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0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9">
        <f>SUMIFS(rptDeteccionMensual!$X$7:$X$9914,rptDeteccionMensual!$L$7:$L$9914,'SR con Frotis Positivo'!$J$1,rptDeteccionMensual!$E$7:$E$9914,'SR con Frotis Positivo'!$G113)</f>
        <v>0</v>
      </c>
      <c r="V113" s="62">
        <f t="shared" si="6"/>
        <v>0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2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0</v>
      </c>
      <c r="M114" s="42">
        <f>SUMIFS(rptDeteccionMensual!$P$7:$P$9914,rptDeteccionMensual!$L$7:$L$9914,'SR con Frotis Positivo'!$J$1,rptDeteccionMensual!$E$7:$E$9914,'SR con Frotis Positivo'!$G114)</f>
        <v>0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9">
        <f>SUMIFS(rptDeteccionMensual!$X$7:$X$9914,rptDeteccionMensual!$L$7:$L$9914,'SR con Frotis Positivo'!$J$1,rptDeteccionMensual!$E$7:$E$9914,'SR con Frotis Positivo'!$G114)</f>
        <v>0</v>
      </c>
      <c r="V114" s="62">
        <f t="shared" si="6"/>
        <v>14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2">
        <f t="shared" si="7"/>
        <v>1</v>
      </c>
      <c r="AJ114" s="43">
        <f t="shared" si="5"/>
        <v>7.1428571428571423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0</v>
      </c>
      <c r="M115" s="42">
        <f>SUMIFS(rptDeteccionMensual!$P$7:$P$9914,rptDeteccionMensual!$L$7:$L$9914,'SR con Frotis Positivo'!$J$1,rptDeteccionMensual!$E$7:$E$9914,'SR con Frotis Positivo'!$G115)</f>
        <v>0</v>
      </c>
      <c r="N115" s="42">
        <f>SUMIFS(rptDeteccionMensual!$Q$7:$Q$9914,rptDeteccionMensual!$L$7:$L$9914,'SR con Frotis Positivo'!$J$1,rptDeteccionMensual!$E$7:$E$9914,'SR con Frotis Positivo'!$G115)</f>
        <v>0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9">
        <f>SUMIFS(rptDeteccionMensual!$X$7:$X$9914,rptDeteccionMensual!$L$7:$L$9914,'SR con Frotis Positivo'!$J$1,rptDeteccionMensual!$E$7:$E$9914,'SR con Frotis Positivo'!$G115)</f>
        <v>0</v>
      </c>
      <c r="V115" s="62">
        <f t="shared" si="6"/>
        <v>3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0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2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0</v>
      </c>
      <c r="N116" s="42">
        <f>SUMIFS(rptDeteccionMensual!$Q$7:$Q$9914,rptDeteccionMensual!$L$7:$L$9914,'SR con Frotis Positivo'!$J$1,rptDeteccionMensual!$E$7:$E$9914,'SR con Frotis Positivo'!$G116)</f>
        <v>0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9">
        <f>SUMIFS(rptDeteccionMensual!$X$7:$X$9914,rptDeteccionMensual!$L$7:$L$9914,'SR con Frotis Positivo'!$J$1,rptDeteccionMensual!$E$7:$E$9914,'SR con Frotis Positivo'!$G116)</f>
        <v>0</v>
      </c>
      <c r="V116" s="62">
        <f t="shared" si="6"/>
        <v>15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2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9">
        <f>SUMIFS(rptDeteccionMensual!$X$7:$X$9914,rptDeteccionMensual!$L$7:$L$9914,'SR con Frotis Positivo'!$J$1,rptDeteccionMensual!$E$7:$E$9914,'SR con Frotis Positivo'!$G117)</f>
        <v>0</v>
      </c>
      <c r="V117" s="62">
        <f t="shared" si="6"/>
        <v>10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2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0</v>
      </c>
      <c r="L118" s="42">
        <f>SUMIFS(rptDeteccionMensual!$O$7:$O$9914,rptDeteccionMensual!$L$7:$L$9914,'SR con Frotis Positivo'!$J$1,rptDeteccionMensual!$E$7:$E$9914,'SR con Frotis Positivo'!$G118)</f>
        <v>0</v>
      </c>
      <c r="M118" s="42">
        <f>SUMIFS(rptDeteccionMensual!$P$7:$P$9914,rptDeteccionMensual!$L$7:$L$9914,'SR con Frotis Positivo'!$J$1,rptDeteccionMensual!$E$7:$E$9914,'SR con Frotis Positivo'!$G118)</f>
        <v>0</v>
      </c>
      <c r="N118" s="42">
        <f>SUMIFS(rptDeteccionMensual!$Q$7:$Q$9914,rptDeteccionMensual!$L$7:$L$9914,'SR con Frotis Positivo'!$J$1,rptDeteccionMensual!$E$7:$E$9914,'SR con Frotis Positivo'!$G118)</f>
        <v>0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9">
        <f>SUMIFS(rptDeteccionMensual!$X$7:$X$9914,rptDeteccionMensual!$L$7:$L$9914,'SR con Frotis Positivo'!$J$1,rptDeteccionMensual!$E$7:$E$9914,'SR con Frotis Positivo'!$G118)</f>
        <v>0</v>
      </c>
      <c r="V118" s="62">
        <f t="shared" si="6"/>
        <v>4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0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2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9">
        <f>SUMIFS(rptDeteccionMensual!$X$7:$X$9914,rptDeteccionMensual!$L$7:$L$9914,'SR con Frotis Positivo'!$J$1,rptDeteccionMensual!$E$7:$E$9914,'SR con Frotis Positivo'!$G119)</f>
        <v>0</v>
      </c>
      <c r="V119" s="62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2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0</v>
      </c>
      <c r="L120" s="42">
        <f>SUMIFS(rptDeteccionMensual!$O$7:$O$9914,rptDeteccionMensual!$L$7:$L$9914,'SR con Frotis Positivo'!$J$1,rptDeteccionMensual!$E$7:$E$9914,'SR con Frotis Positivo'!$G120)</f>
        <v>0</v>
      </c>
      <c r="M120" s="42">
        <f>SUMIFS(rptDeteccionMensual!$P$7:$P$9914,rptDeteccionMensual!$L$7:$L$9914,'SR con Frotis Positivo'!$J$1,rptDeteccionMensual!$E$7:$E$9914,'SR con Frotis Positivo'!$G120)</f>
        <v>0</v>
      </c>
      <c r="N120" s="42">
        <f>SUMIFS(rptDeteccionMensual!$Q$7:$Q$9914,rptDeteccionMensual!$L$7:$L$9914,'SR con Frotis Positivo'!$J$1,rptDeteccionMensual!$E$7:$E$9914,'SR con Frotis Positivo'!$G120)</f>
        <v>0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9">
        <f>SUMIFS(rptDeteccionMensual!$X$7:$X$9914,rptDeteccionMensual!$L$7:$L$9914,'SR con Frotis Positivo'!$J$1,rptDeteccionMensual!$E$7:$E$9914,'SR con Frotis Positivo'!$G120)</f>
        <v>0</v>
      </c>
      <c r="V120" s="62">
        <f t="shared" si="6"/>
        <v>0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2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9">
        <f>SUMIFS(rptDeteccionMensual!$X$7:$X$9914,rptDeteccionMensual!$L$7:$L$9914,'SR con Frotis Positivo'!$J$1,rptDeteccionMensual!$E$7:$E$9914,'SR con Frotis Positivo'!$G121)</f>
        <v>0</v>
      </c>
      <c r="V121" s="62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2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0</v>
      </c>
      <c r="M122" s="42">
        <f>SUMIFS(rptDeteccionMensual!$P$7:$P$9914,rptDeteccionMensual!$L$7:$L$9914,'SR con Frotis Positivo'!$J$1,rptDeteccionMensual!$E$7:$E$9914,'SR con Frotis Positivo'!$G122)</f>
        <v>0</v>
      </c>
      <c r="N122" s="42">
        <f>SUMIFS(rptDeteccionMensual!$Q$7:$Q$9914,rptDeteccionMensual!$L$7:$L$9914,'SR con Frotis Positivo'!$J$1,rptDeteccionMensual!$E$7:$E$9914,'SR con Frotis Positivo'!$G122)</f>
        <v>0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9">
        <f>SUMIFS(rptDeteccionMensual!$X$7:$X$9914,rptDeteccionMensual!$L$7:$L$9914,'SR con Frotis Positivo'!$J$1,rptDeteccionMensual!$E$7:$E$9914,'SR con Frotis Positivo'!$G122)</f>
        <v>0</v>
      </c>
      <c r="V122" s="62">
        <f t="shared" si="6"/>
        <v>81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2">
        <f t="shared" si="7"/>
        <v>1</v>
      </c>
      <c r="AJ122" s="43">
        <f t="shared" si="5"/>
        <v>1.2345679012345678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0</v>
      </c>
      <c r="M123" s="42">
        <f>SUMIFS(rptDeteccionMensual!$P$7:$P$9914,rptDeteccionMensual!$L$7:$L$9914,'SR con Frotis Positivo'!$J$1,rptDeteccionMensual!$E$7:$E$9914,'SR con Frotis Positivo'!$G123)</f>
        <v>0</v>
      </c>
      <c r="N123" s="42">
        <f>SUMIFS(rptDeteccionMensual!$Q$7:$Q$9914,rptDeteccionMensual!$L$7:$L$9914,'SR con Frotis Positivo'!$J$1,rptDeteccionMensual!$E$7:$E$9914,'SR con Frotis Positivo'!$G123)</f>
        <v>0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9">
        <f>SUMIFS(rptDeteccionMensual!$X$7:$X$9914,rptDeteccionMensual!$L$7:$L$9914,'SR con Frotis Positivo'!$J$1,rptDeteccionMensual!$E$7:$E$9914,'SR con Frotis Positivo'!$G123)</f>
        <v>0</v>
      </c>
      <c r="V123" s="62">
        <f t="shared" si="6"/>
        <v>14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2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0</v>
      </c>
      <c r="M124" s="42">
        <f>SUMIFS(rptDeteccionMensual!$P$7:$P$9914,rptDeteccionMensual!$L$7:$L$9914,'SR con Frotis Positivo'!$J$1,rptDeteccionMensual!$E$7:$E$9914,'SR con Frotis Positivo'!$G124)</f>
        <v>0</v>
      </c>
      <c r="N124" s="42">
        <f>SUMIFS(rptDeteccionMensual!$Q$7:$Q$9914,rptDeteccionMensual!$L$7:$L$9914,'SR con Frotis Positivo'!$J$1,rptDeteccionMensual!$E$7:$E$9914,'SR con Frotis Positivo'!$G124)</f>
        <v>0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9">
        <f>SUMIFS(rptDeteccionMensual!$X$7:$X$9914,rptDeteccionMensual!$L$7:$L$9914,'SR con Frotis Positivo'!$J$1,rptDeteccionMensual!$E$7:$E$9914,'SR con Frotis Positivo'!$G124)</f>
        <v>0</v>
      </c>
      <c r="V124" s="62">
        <f t="shared" si="6"/>
        <v>14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2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0</v>
      </c>
      <c r="M125" s="42">
        <f>SUMIFS(rptDeteccionMensual!$P$7:$P$9914,rptDeteccionMensual!$L$7:$L$9914,'SR con Frotis Positivo'!$J$1,rptDeteccionMensual!$E$7:$E$9914,'SR con Frotis Positivo'!$G125)</f>
        <v>0</v>
      </c>
      <c r="N125" s="42">
        <f>SUMIFS(rptDeteccionMensual!$Q$7:$Q$9914,rptDeteccionMensual!$L$7:$L$9914,'SR con Frotis Positivo'!$J$1,rptDeteccionMensual!$E$7:$E$9914,'SR con Frotis Positivo'!$G125)</f>
        <v>0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9">
        <f>SUMIFS(rptDeteccionMensual!$X$7:$X$9914,rptDeteccionMensual!$L$7:$L$9914,'SR con Frotis Positivo'!$J$1,rptDeteccionMensual!$E$7:$E$9914,'SR con Frotis Positivo'!$G125)</f>
        <v>0</v>
      </c>
      <c r="V125" s="62">
        <f t="shared" si="6"/>
        <v>9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2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9">
        <f>SUMIFS(rptDeteccionMensual!$X$7:$X$9914,rptDeteccionMensual!$L$7:$L$9914,'SR con Frotis Positivo'!$J$1,rptDeteccionMensual!$E$7:$E$9914,'SR con Frotis Positivo'!$G126)</f>
        <v>0</v>
      </c>
      <c r="V126" s="62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2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0</v>
      </c>
      <c r="M127" s="42">
        <f>SUMIFS(rptDeteccionMensual!$P$7:$P$9914,rptDeteccionMensual!$L$7:$L$9914,'SR con Frotis Positivo'!$J$1,rptDeteccionMensual!$E$7:$E$9914,'SR con Frotis Positivo'!$G127)</f>
        <v>0</v>
      </c>
      <c r="N127" s="42">
        <f>SUMIFS(rptDeteccionMensual!$Q$7:$Q$9914,rptDeteccionMensual!$L$7:$L$9914,'SR con Frotis Positivo'!$J$1,rptDeteccionMensual!$E$7:$E$9914,'SR con Frotis Positivo'!$G127)</f>
        <v>0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9">
        <f>SUMIFS(rptDeteccionMensual!$X$7:$X$9914,rptDeteccionMensual!$L$7:$L$9914,'SR con Frotis Positivo'!$J$1,rptDeteccionMensual!$E$7:$E$9914,'SR con Frotis Positivo'!$G127)</f>
        <v>0</v>
      </c>
      <c r="V127" s="62">
        <f t="shared" si="6"/>
        <v>6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0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2">
        <f t="shared" si="7"/>
        <v>1</v>
      </c>
      <c r="AJ127" s="43">
        <f t="shared" si="5"/>
        <v>16.666666666666664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0</v>
      </c>
      <c r="M128" s="42">
        <f>SUMIFS(rptDeteccionMensual!$P$7:$P$9914,rptDeteccionMensual!$L$7:$L$9914,'SR con Frotis Positivo'!$J$1,rptDeteccionMensual!$E$7:$E$9914,'SR con Frotis Positivo'!$G128)</f>
        <v>0</v>
      </c>
      <c r="N128" s="42">
        <f>SUMIFS(rptDeteccionMensual!$Q$7:$Q$9914,rptDeteccionMensual!$L$7:$L$9914,'SR con Frotis Positivo'!$J$1,rptDeteccionMensual!$E$7:$E$9914,'SR con Frotis Positivo'!$G128)</f>
        <v>0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9">
        <f>SUMIFS(rptDeteccionMensual!$X$7:$X$9914,rptDeteccionMensual!$L$7:$L$9914,'SR con Frotis Positivo'!$J$1,rptDeteccionMensual!$E$7:$E$9914,'SR con Frotis Positivo'!$G128)</f>
        <v>0</v>
      </c>
      <c r="V128" s="62">
        <f t="shared" si="6"/>
        <v>14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0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2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0</v>
      </c>
      <c r="M129" s="42">
        <f>SUMIFS(rptDeteccionMensual!$P$7:$P$9914,rptDeteccionMensual!$L$7:$L$9914,'SR con Frotis Positivo'!$J$1,rptDeteccionMensual!$E$7:$E$9914,'SR con Frotis Positivo'!$G129)</f>
        <v>0</v>
      </c>
      <c r="N129" s="42">
        <f>SUMIFS(rptDeteccionMensual!$Q$7:$Q$9914,rptDeteccionMensual!$L$7:$L$9914,'SR con Frotis Positivo'!$J$1,rptDeteccionMensual!$E$7:$E$9914,'SR con Frotis Positivo'!$G129)</f>
        <v>0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9">
        <f>SUMIFS(rptDeteccionMensual!$X$7:$X$9914,rptDeteccionMensual!$L$7:$L$9914,'SR con Frotis Positivo'!$J$1,rptDeteccionMensual!$E$7:$E$9914,'SR con Frotis Positivo'!$G129)</f>
        <v>0</v>
      </c>
      <c r="V129" s="62">
        <f t="shared" si="6"/>
        <v>6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2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0</v>
      </c>
      <c r="M130" s="42">
        <f>SUMIFS(rptDeteccionMensual!$P$7:$P$9914,rptDeteccionMensual!$L$7:$L$9914,'SR con Frotis Positivo'!$J$1,rptDeteccionMensual!$E$7:$E$9914,'SR con Frotis Positivo'!$G130)</f>
        <v>0</v>
      </c>
      <c r="N130" s="42">
        <f>SUMIFS(rptDeteccionMensual!$Q$7:$Q$9914,rptDeteccionMensual!$L$7:$L$9914,'SR con Frotis Positivo'!$J$1,rptDeteccionMensual!$E$7:$E$9914,'SR con Frotis Positivo'!$G130)</f>
        <v>0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9">
        <f>SUMIFS(rptDeteccionMensual!$X$7:$X$9914,rptDeteccionMensual!$L$7:$L$9914,'SR con Frotis Positivo'!$J$1,rptDeteccionMensual!$E$7:$E$9914,'SR con Frotis Positivo'!$G130)</f>
        <v>0</v>
      </c>
      <c r="V130" s="62">
        <f t="shared" si="6"/>
        <v>18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2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0</v>
      </c>
      <c r="M131" s="42">
        <f>SUMIFS(rptDeteccionMensual!$P$7:$P$9914,rptDeteccionMensual!$L$7:$L$9914,'SR con Frotis Positivo'!$J$1,rptDeteccionMensual!$E$7:$E$9914,'SR con Frotis Positivo'!$G131)</f>
        <v>0</v>
      </c>
      <c r="N131" s="42">
        <f>SUMIFS(rptDeteccionMensual!$Q$7:$Q$9914,rptDeteccionMensual!$L$7:$L$9914,'SR con Frotis Positivo'!$J$1,rptDeteccionMensual!$E$7:$E$9914,'SR con Frotis Positivo'!$G131)</f>
        <v>0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9">
        <f>SUMIFS(rptDeteccionMensual!$X$7:$X$9914,rptDeteccionMensual!$L$7:$L$9914,'SR con Frotis Positivo'!$J$1,rptDeteccionMensual!$E$7:$E$9914,'SR con Frotis Positivo'!$G131)</f>
        <v>0</v>
      </c>
      <c r="V131" s="62">
        <f t="shared" si="6"/>
        <v>11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2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0</v>
      </c>
      <c r="M132" s="42">
        <f>SUMIFS(rptDeteccionMensual!$P$7:$P$9914,rptDeteccionMensual!$L$7:$L$9914,'SR con Frotis Positivo'!$J$1,rptDeteccionMensual!$E$7:$E$9914,'SR con Frotis Positivo'!$G132)</f>
        <v>0</v>
      </c>
      <c r="N132" s="42">
        <f>SUMIFS(rptDeteccionMensual!$Q$7:$Q$9914,rptDeteccionMensual!$L$7:$L$9914,'SR con Frotis Positivo'!$J$1,rptDeteccionMensual!$E$7:$E$9914,'SR con Frotis Positivo'!$G132)</f>
        <v>0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9">
        <f>SUMIFS(rptDeteccionMensual!$X$7:$X$9914,rptDeteccionMensual!$L$7:$L$9914,'SR con Frotis Positivo'!$J$1,rptDeteccionMensual!$E$7:$E$9914,'SR con Frotis Positivo'!$G132)</f>
        <v>0</v>
      </c>
      <c r="V132" s="62">
        <f t="shared" si="6"/>
        <v>12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2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0</v>
      </c>
      <c r="M133" s="42">
        <f>SUMIFS(rptDeteccionMensual!$P$7:$P$9914,rptDeteccionMensual!$L$7:$L$9914,'SR con Frotis Positivo'!$J$1,rptDeteccionMensual!$E$7:$E$9914,'SR con Frotis Positivo'!$G133)</f>
        <v>0</v>
      </c>
      <c r="N133" s="42">
        <f>SUMIFS(rptDeteccionMensual!$Q$7:$Q$9914,rptDeteccionMensual!$L$7:$L$9914,'SR con Frotis Positivo'!$J$1,rptDeteccionMensual!$E$7:$E$9914,'SR con Frotis Positivo'!$G133)</f>
        <v>0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9">
        <f>SUMIFS(rptDeteccionMensual!$X$7:$X$9914,rptDeteccionMensual!$L$7:$L$9914,'SR con Frotis Positivo'!$J$1,rptDeteccionMensual!$E$7:$E$9914,'SR con Frotis Positivo'!$G133)</f>
        <v>0</v>
      </c>
      <c r="V133" s="62">
        <f t="shared" si="6"/>
        <v>12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2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0</v>
      </c>
      <c r="M134" s="42">
        <f>SUMIFS(rptDeteccionMensual!$P$7:$P$9914,rptDeteccionMensual!$L$7:$L$9914,'SR con Frotis Positivo'!$J$1,rptDeteccionMensual!$E$7:$E$9914,'SR con Frotis Positivo'!$G134)</f>
        <v>0</v>
      </c>
      <c r="N134" s="42">
        <f>SUMIFS(rptDeteccionMensual!$Q$7:$Q$9914,rptDeteccionMensual!$L$7:$L$9914,'SR con Frotis Positivo'!$J$1,rptDeteccionMensual!$E$7:$E$9914,'SR con Frotis Positivo'!$G134)</f>
        <v>0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9">
        <f>SUMIFS(rptDeteccionMensual!$X$7:$X$9914,rptDeteccionMensual!$L$7:$L$9914,'SR con Frotis Positivo'!$J$1,rptDeteccionMensual!$E$7:$E$9914,'SR con Frotis Positivo'!$G134)</f>
        <v>0</v>
      </c>
      <c r="V134" s="62">
        <f t="shared" ref="V134:V197" si="9">SUM(J134:U134)</f>
        <v>12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2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0</v>
      </c>
      <c r="L135" s="42">
        <f>SUMIFS(rptDeteccionMensual!$O$7:$O$9914,rptDeteccionMensual!$L$7:$L$9914,'SR con Frotis Positivo'!$J$1,rptDeteccionMensual!$E$7:$E$9914,'SR con Frotis Positivo'!$G135)</f>
        <v>0</v>
      </c>
      <c r="M135" s="42">
        <f>SUMIFS(rptDeteccionMensual!$P$7:$P$9914,rptDeteccionMensual!$L$7:$L$9914,'SR con Frotis Positivo'!$J$1,rptDeteccionMensual!$E$7:$E$9914,'SR con Frotis Positivo'!$G135)</f>
        <v>0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9">
        <f>SUMIFS(rptDeteccionMensual!$X$7:$X$9914,rptDeteccionMensual!$L$7:$L$9914,'SR con Frotis Positivo'!$J$1,rptDeteccionMensual!$E$7:$E$9914,'SR con Frotis Positivo'!$G135)</f>
        <v>0</v>
      </c>
      <c r="V135" s="62">
        <f t="shared" si="9"/>
        <v>4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2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9">
        <f>SUMIFS(rptDeteccionMensual!$X$7:$X$9914,rptDeteccionMensual!$L$7:$L$9914,'SR con Frotis Positivo'!$J$1,rptDeteccionMensual!$E$7:$E$9914,'SR con Frotis Positivo'!$G136)</f>
        <v>0</v>
      </c>
      <c r="V136" s="62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2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0</v>
      </c>
      <c r="M137" s="42">
        <f>SUMIFS(rptDeteccionMensual!$P$7:$P$9914,rptDeteccionMensual!$L$7:$L$9914,'SR con Frotis Positivo'!$J$1,rptDeteccionMensual!$E$7:$E$9914,'SR con Frotis Positivo'!$G137)</f>
        <v>0</v>
      </c>
      <c r="N137" s="42">
        <f>SUMIFS(rptDeteccionMensual!$Q$7:$Q$9914,rptDeteccionMensual!$L$7:$L$9914,'SR con Frotis Positivo'!$J$1,rptDeteccionMensual!$E$7:$E$9914,'SR con Frotis Positivo'!$G137)</f>
        <v>0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9">
        <f>SUMIFS(rptDeteccionMensual!$X$7:$X$9914,rptDeteccionMensual!$L$7:$L$9914,'SR con Frotis Positivo'!$J$1,rptDeteccionMensual!$E$7:$E$9914,'SR con Frotis Positivo'!$G137)</f>
        <v>0</v>
      </c>
      <c r="V137" s="62">
        <f t="shared" si="9"/>
        <v>109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0</v>
      </c>
      <c r="Z137" s="42">
        <f>SUMIFS(rptDeteccionMensual!$P$7:$P$9914,rptDeteccionMensual!$L$7:$L$9914,'SR con Frotis Positivo'!$W$1,rptDeteccionMensual!$E$7:$E$9914,'SR con Frotis Positivo'!$G137)</f>
        <v>0</v>
      </c>
      <c r="AA137" s="42">
        <f>SUMIFS(rptDeteccionMensual!$Q$7:$Q$9914,rptDeteccionMensual!$L$7:$L$9914,'SR con Frotis Positivo'!$W$1,rptDeteccionMensual!$E$7:$E$9914,'SR con Frotis Positivo'!$G137)</f>
        <v>0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2">
        <f t="shared" si="10"/>
        <v>2</v>
      </c>
      <c r="AJ137" s="43">
        <f t="shared" si="8"/>
        <v>1.834862385321101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9">
        <f>SUMIFS(rptDeteccionMensual!$X$7:$X$9914,rptDeteccionMensual!$L$7:$L$9914,'SR con Frotis Positivo'!$J$1,rptDeteccionMensual!$E$7:$E$9914,'SR con Frotis Positivo'!$G138)</f>
        <v>0</v>
      </c>
      <c r="V138" s="62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2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9">
        <f>SUMIFS(rptDeteccionMensual!$X$7:$X$9914,rptDeteccionMensual!$L$7:$L$9914,'SR con Frotis Positivo'!$J$1,rptDeteccionMensual!$E$7:$E$9914,'SR con Frotis Positivo'!$G139)</f>
        <v>0</v>
      </c>
      <c r="V139" s="62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2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9">
        <f>SUMIFS(rptDeteccionMensual!$X$7:$X$9914,rptDeteccionMensual!$L$7:$L$9914,'SR con Frotis Positivo'!$J$1,rptDeteccionMensual!$E$7:$E$9914,'SR con Frotis Positivo'!$G140)</f>
        <v>0</v>
      </c>
      <c r="V140" s="62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2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9">
        <f>SUMIFS(rptDeteccionMensual!$X$7:$X$9914,rptDeteccionMensual!$L$7:$L$9914,'SR con Frotis Positivo'!$J$1,rptDeteccionMensual!$E$7:$E$9914,'SR con Frotis Positivo'!$G141)</f>
        <v>0</v>
      </c>
      <c r="V141" s="62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2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0</v>
      </c>
      <c r="L142" s="42">
        <f>SUMIFS(rptDeteccionMensual!$O$7:$O$9914,rptDeteccionMensual!$L$7:$L$9914,'SR con Frotis Positivo'!$J$1,rptDeteccionMensual!$E$7:$E$9914,'SR con Frotis Positivo'!$G142)</f>
        <v>0</v>
      </c>
      <c r="M142" s="42">
        <f>SUMIFS(rptDeteccionMensual!$P$7:$P$9914,rptDeteccionMensual!$L$7:$L$9914,'SR con Frotis Positivo'!$J$1,rptDeteccionMensual!$E$7:$E$9914,'SR con Frotis Positivo'!$G142)</f>
        <v>0</v>
      </c>
      <c r="N142" s="42">
        <f>SUMIFS(rptDeteccionMensual!$Q$7:$Q$9914,rptDeteccionMensual!$L$7:$L$9914,'SR con Frotis Positivo'!$J$1,rptDeteccionMensual!$E$7:$E$9914,'SR con Frotis Positivo'!$G142)</f>
        <v>0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9">
        <f>SUMIFS(rptDeteccionMensual!$X$7:$X$9914,rptDeteccionMensual!$L$7:$L$9914,'SR con Frotis Positivo'!$J$1,rptDeteccionMensual!$E$7:$E$9914,'SR con Frotis Positivo'!$G142)</f>
        <v>0</v>
      </c>
      <c r="V142" s="62">
        <f t="shared" si="9"/>
        <v>33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0</v>
      </c>
      <c r="AA142" s="42">
        <f>SUMIFS(rptDeteccionMensual!$Q$7:$Q$9914,rptDeteccionMensual!$L$7:$L$9914,'SR con Frotis Positivo'!$W$1,rptDeteccionMensual!$E$7:$E$9914,'SR con Frotis Positivo'!$G142)</f>
        <v>0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2">
        <f t="shared" si="10"/>
        <v>1</v>
      </c>
      <c r="AJ142" s="43">
        <f t="shared" si="8"/>
        <v>3.0303030303030303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9">
        <f>SUMIFS(rptDeteccionMensual!$X$7:$X$9914,rptDeteccionMensual!$L$7:$L$9914,'SR con Frotis Positivo'!$J$1,rptDeteccionMensual!$E$7:$E$9914,'SR con Frotis Positivo'!$G143)</f>
        <v>0</v>
      </c>
      <c r="V143" s="62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2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9">
        <f>SUMIFS(rptDeteccionMensual!$X$7:$X$9914,rptDeteccionMensual!$L$7:$L$9914,'SR con Frotis Positivo'!$J$1,rptDeteccionMensual!$E$7:$E$9914,'SR con Frotis Positivo'!$G144)</f>
        <v>0</v>
      </c>
      <c r="V144" s="62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2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9">
        <f>SUMIFS(rptDeteccionMensual!$X$7:$X$9914,rptDeteccionMensual!$L$7:$L$9914,'SR con Frotis Positivo'!$J$1,rptDeteccionMensual!$E$7:$E$9914,'SR con Frotis Positivo'!$G145)</f>
        <v>0</v>
      </c>
      <c r="V145" s="62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2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9">
        <f>SUMIFS(rptDeteccionMensual!$X$7:$X$9914,rptDeteccionMensual!$L$7:$L$9914,'SR con Frotis Positivo'!$J$1,rptDeteccionMensual!$E$7:$E$9914,'SR con Frotis Positivo'!$G146)</f>
        <v>0</v>
      </c>
      <c r="V146" s="62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2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0</v>
      </c>
      <c r="L147" s="42">
        <f>SUMIFS(rptDeteccionMensual!$O$7:$O$9914,rptDeteccionMensual!$L$7:$L$9914,'SR con Frotis Positivo'!$J$1,rptDeteccionMensual!$E$7:$E$9914,'SR con Frotis Positivo'!$G147)</f>
        <v>0</v>
      </c>
      <c r="M147" s="42">
        <f>SUMIFS(rptDeteccionMensual!$P$7:$P$9914,rptDeteccionMensual!$L$7:$L$9914,'SR con Frotis Positivo'!$J$1,rptDeteccionMensual!$E$7:$E$9914,'SR con Frotis Positivo'!$G147)</f>
        <v>0</v>
      </c>
      <c r="N147" s="42">
        <f>SUMIFS(rptDeteccionMensual!$Q$7:$Q$9914,rptDeteccionMensual!$L$7:$L$9914,'SR con Frotis Positivo'!$J$1,rptDeteccionMensual!$E$7:$E$9914,'SR con Frotis Positivo'!$G147)</f>
        <v>0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9">
        <f>SUMIFS(rptDeteccionMensual!$X$7:$X$9914,rptDeteccionMensual!$L$7:$L$9914,'SR con Frotis Positivo'!$J$1,rptDeteccionMensual!$E$7:$E$9914,'SR con Frotis Positivo'!$G147)</f>
        <v>0</v>
      </c>
      <c r="V147" s="62">
        <f t="shared" si="9"/>
        <v>130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0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0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2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0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9">
        <f>SUMIFS(rptDeteccionMensual!$X$7:$X$9914,rptDeteccionMensual!$L$7:$L$9914,'SR con Frotis Positivo'!$J$1,rptDeteccionMensual!$E$7:$E$9914,'SR con Frotis Positivo'!$G148)</f>
        <v>0</v>
      </c>
      <c r="V148" s="62">
        <f t="shared" si="9"/>
        <v>0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2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0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9">
        <f>SUMIFS(rptDeteccionMensual!$X$7:$X$9914,rptDeteccionMensual!$L$7:$L$9914,'SR con Frotis Positivo'!$J$1,rptDeteccionMensual!$E$7:$E$9914,'SR con Frotis Positivo'!$G149)</f>
        <v>0</v>
      </c>
      <c r="V149" s="62">
        <f t="shared" si="9"/>
        <v>0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2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9">
        <f>SUMIFS(rptDeteccionMensual!$X$7:$X$9914,rptDeteccionMensual!$L$7:$L$9914,'SR con Frotis Positivo'!$J$1,rptDeteccionMensual!$E$7:$E$9914,'SR con Frotis Positivo'!$G150)</f>
        <v>0</v>
      </c>
      <c r="V150" s="62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2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9">
        <f>SUMIFS(rptDeteccionMensual!$X$7:$X$9914,rptDeteccionMensual!$L$7:$L$9914,'SR con Frotis Positivo'!$J$1,rptDeteccionMensual!$E$7:$E$9914,'SR con Frotis Positivo'!$G151)</f>
        <v>0</v>
      </c>
      <c r="V151" s="62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2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0</v>
      </c>
      <c r="L152" s="42">
        <f>SUMIFS(rptDeteccionMensual!$O$7:$O$9914,rptDeteccionMensual!$L$7:$L$9914,'SR con Frotis Positivo'!$J$1,rptDeteccionMensual!$E$7:$E$9914,'SR con Frotis Positivo'!$G152)</f>
        <v>0</v>
      </c>
      <c r="M152" s="42">
        <f>SUMIFS(rptDeteccionMensual!$P$7:$P$9914,rptDeteccionMensual!$L$7:$L$9914,'SR con Frotis Positivo'!$J$1,rptDeteccionMensual!$E$7:$E$9914,'SR con Frotis Positivo'!$G152)</f>
        <v>0</v>
      </c>
      <c r="N152" s="42">
        <f>SUMIFS(rptDeteccionMensual!$Q$7:$Q$9914,rptDeteccionMensual!$L$7:$L$9914,'SR con Frotis Positivo'!$J$1,rptDeteccionMensual!$E$7:$E$9914,'SR con Frotis Positivo'!$G152)</f>
        <v>0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9">
        <f>SUMIFS(rptDeteccionMensual!$X$7:$X$9914,rptDeteccionMensual!$L$7:$L$9914,'SR con Frotis Positivo'!$J$1,rptDeteccionMensual!$E$7:$E$9914,'SR con Frotis Positivo'!$G152)</f>
        <v>0</v>
      </c>
      <c r="V152" s="62">
        <f t="shared" si="9"/>
        <v>12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2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0</v>
      </c>
      <c r="L153" s="42">
        <f>SUMIFS(rptDeteccionMensual!$O$7:$O$9914,rptDeteccionMensual!$L$7:$L$9914,'SR con Frotis Positivo'!$J$1,rptDeteccionMensual!$E$7:$E$9914,'SR con Frotis Positivo'!$G153)</f>
        <v>0</v>
      </c>
      <c r="M153" s="42">
        <f>SUMIFS(rptDeteccionMensual!$P$7:$P$9914,rptDeteccionMensual!$L$7:$L$9914,'SR con Frotis Positivo'!$J$1,rptDeteccionMensual!$E$7:$E$9914,'SR con Frotis Positivo'!$G153)</f>
        <v>0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9">
        <f>SUMIFS(rptDeteccionMensual!$X$7:$X$9914,rptDeteccionMensual!$L$7:$L$9914,'SR con Frotis Positivo'!$J$1,rptDeteccionMensual!$E$7:$E$9914,'SR con Frotis Positivo'!$G153)</f>
        <v>0</v>
      </c>
      <c r="V153" s="62">
        <f t="shared" si="9"/>
        <v>2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2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9">
        <f>SUMIFS(rptDeteccionMensual!$X$7:$X$9914,rptDeteccionMensual!$L$7:$L$9914,'SR con Frotis Positivo'!$J$1,rptDeteccionMensual!$E$7:$E$9914,'SR con Frotis Positivo'!$G154)</f>
        <v>0</v>
      </c>
      <c r="V154" s="62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2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0</v>
      </c>
      <c r="L155" s="42">
        <f>SUMIFS(rptDeteccionMensual!$O$7:$O$9914,rptDeteccionMensual!$L$7:$L$9914,'SR con Frotis Positivo'!$J$1,rptDeteccionMensual!$E$7:$E$9914,'SR con Frotis Positivo'!$G155)</f>
        <v>0</v>
      </c>
      <c r="M155" s="42">
        <f>SUMIFS(rptDeteccionMensual!$P$7:$P$9914,rptDeteccionMensual!$L$7:$L$9914,'SR con Frotis Positivo'!$J$1,rptDeteccionMensual!$E$7:$E$9914,'SR con Frotis Positivo'!$G155)</f>
        <v>0</v>
      </c>
      <c r="N155" s="42">
        <f>SUMIFS(rptDeteccionMensual!$Q$7:$Q$9914,rptDeteccionMensual!$L$7:$L$9914,'SR con Frotis Positivo'!$J$1,rptDeteccionMensual!$E$7:$E$9914,'SR con Frotis Positivo'!$G155)</f>
        <v>0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9">
        <f>SUMIFS(rptDeteccionMensual!$X$7:$X$9914,rptDeteccionMensual!$L$7:$L$9914,'SR con Frotis Positivo'!$J$1,rptDeteccionMensual!$E$7:$E$9914,'SR con Frotis Positivo'!$G155)</f>
        <v>0</v>
      </c>
      <c r="V155" s="62">
        <f t="shared" si="9"/>
        <v>10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2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9">
        <f>SUMIFS(rptDeteccionMensual!$X$7:$X$9914,rptDeteccionMensual!$L$7:$L$9914,'SR con Frotis Positivo'!$J$1,rptDeteccionMensual!$E$7:$E$9914,'SR con Frotis Positivo'!$G156)</f>
        <v>0</v>
      </c>
      <c r="V156" s="62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2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0</v>
      </c>
      <c r="L157" s="42">
        <f>SUMIFS(rptDeteccionMensual!$O$7:$O$9914,rptDeteccionMensual!$L$7:$L$9914,'SR con Frotis Positivo'!$J$1,rptDeteccionMensual!$E$7:$E$9914,'SR con Frotis Positivo'!$G157)</f>
        <v>0</v>
      </c>
      <c r="M157" s="42">
        <f>SUMIFS(rptDeteccionMensual!$P$7:$P$9914,rptDeteccionMensual!$L$7:$L$9914,'SR con Frotis Positivo'!$J$1,rptDeteccionMensual!$E$7:$E$9914,'SR con Frotis Positivo'!$G157)</f>
        <v>0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9">
        <f>SUMIFS(rptDeteccionMensual!$X$7:$X$9914,rptDeteccionMensual!$L$7:$L$9914,'SR con Frotis Positivo'!$J$1,rptDeteccionMensual!$E$7:$E$9914,'SR con Frotis Positivo'!$G157)</f>
        <v>0</v>
      </c>
      <c r="V157" s="62">
        <f t="shared" si="9"/>
        <v>0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0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2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9">
        <f>SUMIFS(rptDeteccionMensual!$X$7:$X$9914,rptDeteccionMensual!$L$7:$L$9914,'SR con Frotis Positivo'!$J$1,rptDeteccionMensual!$E$7:$E$9914,'SR con Frotis Positivo'!$G158)</f>
        <v>0</v>
      </c>
      <c r="V158" s="62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2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0</v>
      </c>
      <c r="L159" s="42">
        <f>SUMIFS(rptDeteccionMensual!$O$7:$O$9914,rptDeteccionMensual!$L$7:$L$9914,'SR con Frotis Positivo'!$J$1,rptDeteccionMensual!$E$7:$E$9914,'SR con Frotis Positivo'!$G159)</f>
        <v>0</v>
      </c>
      <c r="M159" s="42">
        <f>SUMIFS(rptDeteccionMensual!$P$7:$P$9914,rptDeteccionMensual!$L$7:$L$9914,'SR con Frotis Positivo'!$J$1,rptDeteccionMensual!$E$7:$E$9914,'SR con Frotis Positivo'!$G159)</f>
        <v>0</v>
      </c>
      <c r="N159" s="42">
        <f>SUMIFS(rptDeteccionMensual!$Q$7:$Q$9914,rptDeteccionMensual!$L$7:$L$9914,'SR con Frotis Positivo'!$J$1,rptDeteccionMensual!$E$7:$E$9914,'SR con Frotis Positivo'!$G159)</f>
        <v>0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9">
        <f>SUMIFS(rptDeteccionMensual!$X$7:$X$9914,rptDeteccionMensual!$L$7:$L$9914,'SR con Frotis Positivo'!$J$1,rptDeteccionMensual!$E$7:$E$9914,'SR con Frotis Positivo'!$G159)</f>
        <v>0</v>
      </c>
      <c r="V159" s="62">
        <f t="shared" si="9"/>
        <v>6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2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9">
        <f>SUMIFS(rptDeteccionMensual!$X$7:$X$9914,rptDeteccionMensual!$L$7:$L$9914,'SR con Frotis Positivo'!$J$1,rptDeteccionMensual!$E$7:$E$9914,'SR con Frotis Positivo'!$G160)</f>
        <v>0</v>
      </c>
      <c r="V160" s="62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2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9">
        <f>SUMIFS(rptDeteccionMensual!$X$7:$X$9914,rptDeteccionMensual!$L$7:$L$9914,'SR con Frotis Positivo'!$J$1,rptDeteccionMensual!$E$7:$E$9914,'SR con Frotis Positivo'!$G161)</f>
        <v>0</v>
      </c>
      <c r="V161" s="62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2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0</v>
      </c>
      <c r="M162" s="42">
        <f>SUMIFS(rptDeteccionMensual!$P$7:$P$9914,rptDeteccionMensual!$L$7:$L$9914,'SR con Frotis Positivo'!$J$1,rptDeteccionMensual!$E$7:$E$9914,'SR con Frotis Positivo'!$G162)</f>
        <v>0</v>
      </c>
      <c r="N162" s="42">
        <f>SUMIFS(rptDeteccionMensual!$Q$7:$Q$9914,rptDeteccionMensual!$L$7:$L$9914,'SR con Frotis Positivo'!$J$1,rptDeteccionMensual!$E$7:$E$9914,'SR con Frotis Positivo'!$G162)</f>
        <v>0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9">
        <f>SUMIFS(rptDeteccionMensual!$X$7:$X$9914,rptDeteccionMensual!$L$7:$L$9914,'SR con Frotis Positivo'!$J$1,rptDeteccionMensual!$E$7:$E$9914,'SR con Frotis Positivo'!$G162)</f>
        <v>0</v>
      </c>
      <c r="V162" s="62">
        <f t="shared" si="9"/>
        <v>81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0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2">
        <f t="shared" si="10"/>
        <v>4</v>
      </c>
      <c r="AJ162" s="43">
        <f t="shared" si="8"/>
        <v>4.9382716049382713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9">
        <f>SUMIFS(rptDeteccionMensual!$X$7:$X$9914,rptDeteccionMensual!$L$7:$L$9914,'SR con Frotis Positivo'!$J$1,rptDeteccionMensual!$E$7:$E$9914,'SR con Frotis Positivo'!$G163)</f>
        <v>0</v>
      </c>
      <c r="V163" s="62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2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0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9">
        <f>SUMIFS(rptDeteccionMensual!$X$7:$X$9914,rptDeteccionMensual!$L$7:$L$9914,'SR con Frotis Positivo'!$J$1,rptDeteccionMensual!$E$7:$E$9914,'SR con Frotis Positivo'!$G164)</f>
        <v>0</v>
      </c>
      <c r="V164" s="62">
        <f t="shared" si="9"/>
        <v>0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2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9">
        <f>SUMIFS(rptDeteccionMensual!$X$7:$X$9914,rptDeteccionMensual!$L$7:$L$9914,'SR con Frotis Positivo'!$J$1,rptDeteccionMensual!$E$7:$E$9914,'SR con Frotis Positivo'!$G165)</f>
        <v>0</v>
      </c>
      <c r="V165" s="62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2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9">
        <f>SUMIFS(rptDeteccionMensual!$X$7:$X$9914,rptDeteccionMensual!$L$7:$L$9914,'SR con Frotis Positivo'!$J$1,rptDeteccionMensual!$E$7:$E$9914,'SR con Frotis Positivo'!$G166)</f>
        <v>0</v>
      </c>
      <c r="V166" s="62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2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9">
        <f>SUMIFS(rptDeteccionMensual!$X$7:$X$9914,rptDeteccionMensual!$L$7:$L$9914,'SR con Frotis Positivo'!$J$1,rptDeteccionMensual!$E$7:$E$9914,'SR con Frotis Positivo'!$G167)</f>
        <v>0</v>
      </c>
      <c r="V167" s="62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2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9">
        <f>SUMIFS(rptDeteccionMensual!$X$7:$X$9914,rptDeteccionMensual!$L$7:$L$9914,'SR con Frotis Positivo'!$J$1,rptDeteccionMensual!$E$7:$E$9914,'SR con Frotis Positivo'!$G168)</f>
        <v>0</v>
      </c>
      <c r="V168" s="62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2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9">
        <f>SUMIFS(rptDeteccionMensual!$X$7:$X$9914,rptDeteccionMensual!$L$7:$L$9914,'SR con Frotis Positivo'!$J$1,rptDeteccionMensual!$E$7:$E$9914,'SR con Frotis Positivo'!$G169)</f>
        <v>0</v>
      </c>
      <c r="V169" s="62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2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9">
        <f>SUMIFS(rptDeteccionMensual!$X$7:$X$9914,rptDeteccionMensual!$L$7:$L$9914,'SR con Frotis Positivo'!$J$1,rptDeteccionMensual!$E$7:$E$9914,'SR con Frotis Positivo'!$G170)</f>
        <v>0</v>
      </c>
      <c r="V170" s="62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2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0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9">
        <f>SUMIFS(rptDeteccionMensual!$X$7:$X$9914,rptDeteccionMensual!$L$7:$L$9914,'SR con Frotis Positivo'!$J$1,rptDeteccionMensual!$E$7:$E$9914,'SR con Frotis Positivo'!$G171)</f>
        <v>0</v>
      </c>
      <c r="V171" s="62">
        <f t="shared" si="9"/>
        <v>0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2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9">
        <f>SUMIFS(rptDeteccionMensual!$X$7:$X$9914,rptDeteccionMensual!$L$7:$L$9914,'SR con Frotis Positivo'!$J$1,rptDeteccionMensual!$E$7:$E$9914,'SR con Frotis Positivo'!$G172)</f>
        <v>0</v>
      </c>
      <c r="V172" s="62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2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9">
        <f>SUMIFS(rptDeteccionMensual!$X$7:$X$9914,rptDeteccionMensual!$L$7:$L$9914,'SR con Frotis Positivo'!$J$1,rptDeteccionMensual!$E$7:$E$9914,'SR con Frotis Positivo'!$G173)</f>
        <v>0</v>
      </c>
      <c r="V173" s="62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2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0</v>
      </c>
      <c r="M174" s="42">
        <f>SUMIFS(rptDeteccionMensual!$P$7:$P$9914,rptDeteccionMensual!$L$7:$L$9914,'SR con Frotis Positivo'!$J$1,rptDeteccionMensual!$E$7:$E$9914,'SR con Frotis Positivo'!$G174)</f>
        <v>0</v>
      </c>
      <c r="N174" s="42">
        <f>SUMIFS(rptDeteccionMensual!$Q$7:$Q$9914,rptDeteccionMensual!$L$7:$L$9914,'SR con Frotis Positivo'!$J$1,rptDeteccionMensual!$E$7:$E$9914,'SR con Frotis Positivo'!$G174)</f>
        <v>0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9">
        <f>SUMIFS(rptDeteccionMensual!$X$7:$X$9914,rptDeteccionMensual!$L$7:$L$9914,'SR con Frotis Positivo'!$J$1,rptDeteccionMensual!$E$7:$E$9914,'SR con Frotis Positivo'!$G174)</f>
        <v>0</v>
      </c>
      <c r="V174" s="62">
        <f t="shared" si="9"/>
        <v>0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2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9">
        <f>SUMIFS(rptDeteccionMensual!$X$7:$X$9914,rptDeteccionMensual!$L$7:$L$9914,'SR con Frotis Positivo'!$J$1,rptDeteccionMensual!$E$7:$E$9914,'SR con Frotis Positivo'!$G175)</f>
        <v>0</v>
      </c>
      <c r="V175" s="62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2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9">
        <f>SUMIFS(rptDeteccionMensual!$X$7:$X$9914,rptDeteccionMensual!$L$7:$L$9914,'SR con Frotis Positivo'!$J$1,rptDeteccionMensual!$E$7:$E$9914,'SR con Frotis Positivo'!$G176)</f>
        <v>0</v>
      </c>
      <c r="V176" s="62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2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9">
        <f>SUMIFS(rptDeteccionMensual!$X$7:$X$9914,rptDeteccionMensual!$L$7:$L$9914,'SR con Frotis Positivo'!$J$1,rptDeteccionMensual!$E$7:$E$9914,'SR con Frotis Positivo'!$G177)</f>
        <v>0</v>
      </c>
      <c r="V177" s="62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2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9">
        <f>SUMIFS(rptDeteccionMensual!$X$7:$X$9914,rptDeteccionMensual!$L$7:$L$9914,'SR con Frotis Positivo'!$J$1,rptDeteccionMensual!$E$7:$E$9914,'SR con Frotis Positivo'!$G178)</f>
        <v>0</v>
      </c>
      <c r="V178" s="62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2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9">
        <f>SUMIFS(rptDeteccionMensual!$X$7:$X$9914,rptDeteccionMensual!$L$7:$L$9914,'SR con Frotis Positivo'!$J$1,rptDeteccionMensual!$E$7:$E$9914,'SR con Frotis Positivo'!$G179)</f>
        <v>0</v>
      </c>
      <c r="V179" s="62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2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9">
        <f>SUMIFS(rptDeteccionMensual!$X$7:$X$9914,rptDeteccionMensual!$L$7:$L$9914,'SR con Frotis Positivo'!$J$1,rptDeteccionMensual!$E$7:$E$9914,'SR con Frotis Positivo'!$G180)</f>
        <v>0</v>
      </c>
      <c r="V180" s="62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2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0</v>
      </c>
      <c r="M181" s="42">
        <f>SUMIFS(rptDeteccionMensual!$P$7:$P$9914,rptDeteccionMensual!$L$7:$L$9914,'SR con Frotis Positivo'!$J$1,rptDeteccionMensual!$E$7:$E$9914,'SR con Frotis Positivo'!$G181)</f>
        <v>0</v>
      </c>
      <c r="N181" s="42">
        <f>SUMIFS(rptDeteccionMensual!$Q$7:$Q$9914,rptDeteccionMensual!$L$7:$L$9914,'SR con Frotis Positivo'!$J$1,rptDeteccionMensual!$E$7:$E$9914,'SR con Frotis Positivo'!$G181)</f>
        <v>0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9">
        <f>SUMIFS(rptDeteccionMensual!$X$7:$X$9914,rptDeteccionMensual!$L$7:$L$9914,'SR con Frotis Positivo'!$J$1,rptDeteccionMensual!$E$7:$E$9914,'SR con Frotis Positivo'!$G181)</f>
        <v>0</v>
      </c>
      <c r="V181" s="62">
        <f t="shared" si="9"/>
        <v>59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2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9">
        <f>SUMIFS(rptDeteccionMensual!$X$7:$X$9914,rptDeteccionMensual!$L$7:$L$9914,'SR con Frotis Positivo'!$J$1,rptDeteccionMensual!$E$7:$E$9914,'SR con Frotis Positivo'!$G182)</f>
        <v>0</v>
      </c>
      <c r="V182" s="62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2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0</v>
      </c>
      <c r="M183" s="42">
        <f>SUMIFS(rptDeteccionMensual!$P$7:$P$9914,rptDeteccionMensual!$L$7:$L$9914,'SR con Frotis Positivo'!$J$1,rptDeteccionMensual!$E$7:$E$9914,'SR con Frotis Positivo'!$G183)</f>
        <v>0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9">
        <f>SUMIFS(rptDeteccionMensual!$X$7:$X$9914,rptDeteccionMensual!$L$7:$L$9914,'SR con Frotis Positivo'!$J$1,rptDeteccionMensual!$E$7:$E$9914,'SR con Frotis Positivo'!$G183)</f>
        <v>0</v>
      </c>
      <c r="V183" s="62">
        <f t="shared" si="9"/>
        <v>0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2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9">
        <f>SUMIFS(rptDeteccionMensual!$X$7:$X$9914,rptDeteccionMensual!$L$7:$L$9914,'SR con Frotis Positivo'!$J$1,rptDeteccionMensual!$E$7:$E$9914,'SR con Frotis Positivo'!$G184)</f>
        <v>0</v>
      </c>
      <c r="V184" s="62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2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9">
        <f>SUMIFS(rptDeteccionMensual!$X$7:$X$9914,rptDeteccionMensual!$L$7:$L$9914,'SR con Frotis Positivo'!$J$1,rptDeteccionMensual!$E$7:$E$9914,'SR con Frotis Positivo'!$G185)</f>
        <v>0</v>
      </c>
      <c r="V185" s="62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2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0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9">
        <f>SUMIFS(rptDeteccionMensual!$X$7:$X$9914,rptDeteccionMensual!$L$7:$L$9914,'SR con Frotis Positivo'!$J$1,rptDeteccionMensual!$E$7:$E$9914,'SR con Frotis Positivo'!$G186)</f>
        <v>0</v>
      </c>
      <c r="V186" s="62">
        <f t="shared" si="9"/>
        <v>0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2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0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9">
        <f>SUMIFS(rptDeteccionMensual!$X$7:$X$9914,rptDeteccionMensual!$L$7:$L$9914,'SR con Frotis Positivo'!$J$1,rptDeteccionMensual!$E$7:$E$9914,'SR con Frotis Positivo'!$G187)</f>
        <v>0</v>
      </c>
      <c r="V187" s="62">
        <f t="shared" si="9"/>
        <v>0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2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0</v>
      </c>
      <c r="M188" s="42">
        <f>SUMIFS(rptDeteccionMensual!$P$7:$P$9914,rptDeteccionMensual!$L$7:$L$9914,'SR con Frotis Positivo'!$J$1,rptDeteccionMensual!$E$7:$E$9914,'SR con Frotis Positivo'!$G188)</f>
        <v>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9">
        <f>SUMIFS(rptDeteccionMensual!$X$7:$X$9914,rptDeteccionMensual!$L$7:$L$9914,'SR con Frotis Positivo'!$J$1,rptDeteccionMensual!$E$7:$E$9914,'SR con Frotis Positivo'!$G188)</f>
        <v>0</v>
      </c>
      <c r="V188" s="62">
        <f t="shared" si="9"/>
        <v>0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2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9">
        <f>SUMIFS(rptDeteccionMensual!$X$7:$X$9914,rptDeteccionMensual!$L$7:$L$9914,'SR con Frotis Positivo'!$J$1,rptDeteccionMensual!$E$7:$E$9914,'SR con Frotis Positivo'!$G189)</f>
        <v>0</v>
      </c>
      <c r="V189" s="62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2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9">
        <f>SUMIFS(rptDeteccionMensual!$X$7:$X$9914,rptDeteccionMensual!$L$7:$L$9914,'SR con Frotis Positivo'!$J$1,rptDeteccionMensual!$E$7:$E$9914,'SR con Frotis Positivo'!$G190)</f>
        <v>0</v>
      </c>
      <c r="V190" s="62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2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0</v>
      </c>
      <c r="M191" s="42">
        <f>SUMIFS(rptDeteccionMensual!$P$7:$P$9914,rptDeteccionMensual!$L$7:$L$9914,'SR con Frotis Positivo'!$J$1,rptDeteccionMensual!$E$7:$E$9914,'SR con Frotis Positivo'!$G191)</f>
        <v>0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9">
        <f>SUMIFS(rptDeteccionMensual!$X$7:$X$9914,rptDeteccionMensual!$L$7:$L$9914,'SR con Frotis Positivo'!$J$1,rptDeteccionMensual!$E$7:$E$9914,'SR con Frotis Positivo'!$G191)</f>
        <v>0</v>
      </c>
      <c r="V191" s="62">
        <f t="shared" si="9"/>
        <v>0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2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9">
        <f>SUMIFS(rptDeteccionMensual!$X$7:$X$9914,rptDeteccionMensual!$L$7:$L$9914,'SR con Frotis Positivo'!$J$1,rptDeteccionMensual!$E$7:$E$9914,'SR con Frotis Positivo'!$G192)</f>
        <v>0</v>
      </c>
      <c r="V192" s="62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2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9">
        <f>SUMIFS(rptDeteccionMensual!$X$7:$X$9914,rptDeteccionMensual!$L$7:$L$9914,'SR con Frotis Positivo'!$J$1,rptDeteccionMensual!$E$7:$E$9914,'SR con Frotis Positivo'!$G193)</f>
        <v>0</v>
      </c>
      <c r="V193" s="62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2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0</v>
      </c>
      <c r="M194" s="42">
        <f>SUMIFS(rptDeteccionMensual!$P$7:$P$9914,rptDeteccionMensual!$L$7:$L$9914,'SR con Frotis Positivo'!$J$1,rptDeteccionMensual!$E$7:$E$9914,'SR con Frotis Positivo'!$G194)</f>
        <v>0</v>
      </c>
      <c r="N194" s="42">
        <f>SUMIFS(rptDeteccionMensual!$Q$7:$Q$9914,rptDeteccionMensual!$L$7:$L$9914,'SR con Frotis Positivo'!$J$1,rptDeteccionMensual!$E$7:$E$9914,'SR con Frotis Positivo'!$G194)</f>
        <v>0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9">
        <f>SUMIFS(rptDeteccionMensual!$X$7:$X$9914,rptDeteccionMensual!$L$7:$L$9914,'SR con Frotis Positivo'!$J$1,rptDeteccionMensual!$E$7:$E$9914,'SR con Frotis Positivo'!$G194)</f>
        <v>0</v>
      </c>
      <c r="V194" s="62">
        <f t="shared" si="9"/>
        <v>16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0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2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9">
        <f>SUMIFS(rptDeteccionMensual!$X$7:$X$9914,rptDeteccionMensual!$L$7:$L$9914,'SR con Frotis Positivo'!$J$1,rptDeteccionMensual!$E$7:$E$9914,'SR con Frotis Positivo'!$G195)</f>
        <v>0</v>
      </c>
      <c r="V195" s="62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2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9">
        <f>SUMIFS(rptDeteccionMensual!$X$7:$X$9914,rptDeteccionMensual!$L$7:$L$9914,'SR con Frotis Positivo'!$J$1,rptDeteccionMensual!$E$7:$E$9914,'SR con Frotis Positivo'!$G196)</f>
        <v>0</v>
      </c>
      <c r="V196" s="62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2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9">
        <f>SUMIFS(rptDeteccionMensual!$X$7:$X$9914,rptDeteccionMensual!$L$7:$L$9914,'SR con Frotis Positivo'!$J$1,rptDeteccionMensual!$E$7:$E$9914,'SR con Frotis Positivo'!$G197)</f>
        <v>0</v>
      </c>
      <c r="V197" s="62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2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9">
        <f>SUMIFS(rptDeteccionMensual!$X$7:$X$9914,rptDeteccionMensual!$L$7:$L$9914,'SR con Frotis Positivo'!$J$1,rptDeteccionMensual!$E$7:$E$9914,'SR con Frotis Positivo'!$G198)</f>
        <v>0</v>
      </c>
      <c r="V198" s="62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2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9">
        <f>SUMIFS(rptDeteccionMensual!$X$7:$X$9914,rptDeteccionMensual!$L$7:$L$9914,'SR con Frotis Positivo'!$J$1,rptDeteccionMensual!$E$7:$E$9914,'SR con Frotis Positivo'!$G199)</f>
        <v>0</v>
      </c>
      <c r="V199" s="62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2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9">
        <f>SUMIFS(rptDeteccionMensual!$X$7:$X$9914,rptDeteccionMensual!$L$7:$L$9914,'SR con Frotis Positivo'!$J$1,rptDeteccionMensual!$E$7:$E$9914,'SR con Frotis Positivo'!$G200)</f>
        <v>0</v>
      </c>
      <c r="V200" s="62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2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9">
        <f>SUMIFS(rptDeteccionMensual!$X$7:$X$9914,rptDeteccionMensual!$L$7:$L$9914,'SR con Frotis Positivo'!$J$1,rptDeteccionMensual!$E$7:$E$9914,'SR con Frotis Positivo'!$G201)</f>
        <v>0</v>
      </c>
      <c r="V201" s="62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2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9">
        <f>SUMIFS(rptDeteccionMensual!$X$7:$X$9914,rptDeteccionMensual!$L$7:$L$9914,'SR con Frotis Positivo'!$J$1,rptDeteccionMensual!$E$7:$E$9914,'SR con Frotis Positivo'!$G202)</f>
        <v>0</v>
      </c>
      <c r="V202" s="62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2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9">
        <f>SUMIFS(rptDeteccionMensual!$X$7:$X$9914,rptDeteccionMensual!$L$7:$L$9914,'SR con Frotis Positivo'!$J$1,rptDeteccionMensual!$E$7:$E$9914,'SR con Frotis Positivo'!$G203)</f>
        <v>0</v>
      </c>
      <c r="V203" s="62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2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9">
        <f>SUMIFS(rptDeteccionMensual!$X$7:$X$9914,rptDeteccionMensual!$L$7:$L$9914,'SR con Frotis Positivo'!$J$1,rptDeteccionMensual!$E$7:$E$9914,'SR con Frotis Positivo'!$G204)</f>
        <v>0</v>
      </c>
      <c r="V204" s="62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2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0</v>
      </c>
      <c r="M205" s="42">
        <f>SUMIFS(rptDeteccionMensual!$P$7:$P$9914,rptDeteccionMensual!$L$7:$L$9914,'SR con Frotis Positivo'!$J$1,rptDeteccionMensual!$E$7:$E$9914,'SR con Frotis Positivo'!$G205)</f>
        <v>0</v>
      </c>
      <c r="N205" s="42">
        <f>SUMIFS(rptDeteccionMensual!$Q$7:$Q$9914,rptDeteccionMensual!$L$7:$L$9914,'SR con Frotis Positivo'!$J$1,rptDeteccionMensual!$E$7:$E$9914,'SR con Frotis Positivo'!$G205)</f>
        <v>0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9">
        <f>SUMIFS(rptDeteccionMensual!$X$7:$X$9914,rptDeteccionMensual!$L$7:$L$9914,'SR con Frotis Positivo'!$J$1,rptDeteccionMensual!$E$7:$E$9914,'SR con Frotis Positivo'!$G205)</f>
        <v>0</v>
      </c>
      <c r="V205" s="62">
        <f t="shared" si="12"/>
        <v>6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0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2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0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9">
        <f>SUMIFS(rptDeteccionMensual!$X$7:$X$9914,rptDeteccionMensual!$L$7:$L$9914,'SR con Frotis Positivo'!$J$1,rptDeteccionMensual!$E$7:$E$9914,'SR con Frotis Positivo'!$G206)</f>
        <v>0</v>
      </c>
      <c r="V206" s="62">
        <f t="shared" si="12"/>
        <v>0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0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2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9">
        <f>SUMIFS(rptDeteccionMensual!$X$7:$X$9914,rptDeteccionMensual!$L$7:$L$9914,'SR con Frotis Positivo'!$J$1,rptDeteccionMensual!$E$7:$E$9914,'SR con Frotis Positivo'!$G207)</f>
        <v>0</v>
      </c>
      <c r="V207" s="62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2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9">
        <f>SUMIFS(rptDeteccionMensual!$X$7:$X$9914,rptDeteccionMensual!$L$7:$L$9914,'SR con Frotis Positivo'!$J$1,rptDeteccionMensual!$E$7:$E$9914,'SR con Frotis Positivo'!$G208)</f>
        <v>0</v>
      </c>
      <c r="V208" s="62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2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9">
        <f>SUMIFS(rptDeteccionMensual!$X$7:$X$9914,rptDeteccionMensual!$L$7:$L$9914,'SR con Frotis Positivo'!$J$1,rptDeteccionMensual!$E$7:$E$9914,'SR con Frotis Positivo'!$G209)</f>
        <v>0</v>
      </c>
      <c r="V209" s="62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2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9">
        <f>SUMIFS(rptDeteccionMensual!$X$7:$X$9914,rptDeteccionMensual!$L$7:$L$9914,'SR con Frotis Positivo'!$J$1,rptDeteccionMensual!$E$7:$E$9914,'SR con Frotis Positivo'!$G210)</f>
        <v>0</v>
      </c>
      <c r="V210" s="62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2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9">
        <f>SUMIFS(rptDeteccionMensual!$X$7:$X$9914,rptDeteccionMensual!$L$7:$L$9914,'SR con Frotis Positivo'!$J$1,rptDeteccionMensual!$E$7:$E$9914,'SR con Frotis Positivo'!$G211)</f>
        <v>0</v>
      </c>
      <c r="V211" s="62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2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9">
        <f>SUMIFS(rptDeteccionMensual!$X$7:$X$9914,rptDeteccionMensual!$L$7:$L$9914,'SR con Frotis Positivo'!$J$1,rptDeteccionMensual!$E$7:$E$9914,'SR con Frotis Positivo'!$G212)</f>
        <v>0</v>
      </c>
      <c r="V212" s="62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2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9">
        <f>SUMIFS(rptDeteccionMensual!$X$7:$X$9914,rptDeteccionMensual!$L$7:$L$9914,'SR con Frotis Positivo'!$J$1,rptDeteccionMensual!$E$7:$E$9914,'SR con Frotis Positivo'!$G213)</f>
        <v>0</v>
      </c>
      <c r="V213" s="62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2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9">
        <f>SUMIFS(rptDeteccionMensual!$X$7:$X$9914,rptDeteccionMensual!$L$7:$L$9914,'SR con Frotis Positivo'!$J$1,rptDeteccionMensual!$E$7:$E$9914,'SR con Frotis Positivo'!$G214)</f>
        <v>0</v>
      </c>
      <c r="V214" s="62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2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9">
        <f>SUMIFS(rptDeteccionMensual!$X$7:$X$9914,rptDeteccionMensual!$L$7:$L$9914,'SR con Frotis Positivo'!$J$1,rptDeteccionMensual!$E$7:$E$9914,'SR con Frotis Positivo'!$G215)</f>
        <v>0</v>
      </c>
      <c r="V215" s="62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2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0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9">
        <f>SUMIFS(rptDeteccionMensual!$X$7:$X$9914,rptDeteccionMensual!$L$7:$L$9914,'SR con Frotis Positivo'!$J$1,rptDeteccionMensual!$E$7:$E$9914,'SR con Frotis Positivo'!$G216)</f>
        <v>0</v>
      </c>
      <c r="V216" s="62">
        <f t="shared" si="12"/>
        <v>0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0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2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9">
        <f>SUMIFS(rptDeteccionMensual!$X$7:$X$9914,rptDeteccionMensual!$L$7:$L$9914,'SR con Frotis Positivo'!$J$1,rptDeteccionMensual!$E$7:$E$9914,'SR con Frotis Positivo'!$G217)</f>
        <v>0</v>
      </c>
      <c r="V217" s="62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2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9">
        <f>SUMIFS(rptDeteccionMensual!$X$7:$X$9914,rptDeteccionMensual!$L$7:$L$9914,'SR con Frotis Positivo'!$J$1,rptDeteccionMensual!$E$7:$E$9914,'SR con Frotis Positivo'!$G218)</f>
        <v>0</v>
      </c>
      <c r="V218" s="62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2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9">
        <f>SUMIFS(rptDeteccionMensual!$X$7:$X$9914,rptDeteccionMensual!$L$7:$L$9914,'SR con Frotis Positivo'!$J$1,rptDeteccionMensual!$E$7:$E$9914,'SR con Frotis Positivo'!$G219)</f>
        <v>0</v>
      </c>
      <c r="V219" s="62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2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9">
        <f>SUMIFS(rptDeteccionMensual!$X$7:$X$9914,rptDeteccionMensual!$L$7:$L$9914,'SR con Frotis Positivo'!$J$1,rptDeteccionMensual!$E$7:$E$9914,'SR con Frotis Positivo'!$G220)</f>
        <v>0</v>
      </c>
      <c r="V220" s="62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2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9">
        <f>SUMIFS(rptDeteccionMensual!$X$7:$X$9914,rptDeteccionMensual!$L$7:$L$9914,'SR con Frotis Positivo'!$J$1,rptDeteccionMensual!$E$7:$E$9914,'SR con Frotis Positivo'!$G221)</f>
        <v>0</v>
      </c>
      <c r="V221" s="62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2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9">
        <f>SUMIFS(rptDeteccionMensual!$X$7:$X$9914,rptDeteccionMensual!$L$7:$L$9914,'SR con Frotis Positivo'!$J$1,rptDeteccionMensual!$E$7:$E$9914,'SR con Frotis Positivo'!$G222)</f>
        <v>0</v>
      </c>
      <c r="V222" s="62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2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9">
        <f>SUMIFS(rptDeteccionMensual!$X$7:$X$9914,rptDeteccionMensual!$L$7:$L$9914,'SR con Frotis Positivo'!$J$1,rptDeteccionMensual!$E$7:$E$9914,'SR con Frotis Positivo'!$G223)</f>
        <v>0</v>
      </c>
      <c r="V223" s="62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2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9">
        <f>SUMIFS(rptDeteccionMensual!$X$7:$X$9914,rptDeteccionMensual!$L$7:$L$9914,'SR con Frotis Positivo'!$J$1,rptDeteccionMensual!$E$7:$E$9914,'SR con Frotis Positivo'!$G224)</f>
        <v>0</v>
      </c>
      <c r="V224" s="62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2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9">
        <f>SUMIFS(rptDeteccionMensual!$X$7:$X$9914,rptDeteccionMensual!$L$7:$L$9914,'SR con Frotis Positivo'!$J$1,rptDeteccionMensual!$E$7:$E$9914,'SR con Frotis Positivo'!$G225)</f>
        <v>0</v>
      </c>
      <c r="V225" s="62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2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9">
        <f>SUMIFS(rptDeteccionMensual!$X$7:$X$9914,rptDeteccionMensual!$L$7:$L$9914,'SR con Frotis Positivo'!$J$1,rptDeteccionMensual!$E$7:$E$9914,'SR con Frotis Positivo'!$G226)</f>
        <v>0</v>
      </c>
      <c r="V226" s="62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2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9">
        <f>SUMIFS(rptDeteccionMensual!$X$7:$X$9914,rptDeteccionMensual!$L$7:$L$9914,'SR con Frotis Positivo'!$J$1,rptDeteccionMensual!$E$7:$E$9914,'SR con Frotis Positivo'!$G227)</f>
        <v>0</v>
      </c>
      <c r="V227" s="62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2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9">
        <f>SUMIFS(rptDeteccionMensual!$X$7:$X$9914,rptDeteccionMensual!$L$7:$L$9914,'SR con Frotis Positivo'!$J$1,rptDeteccionMensual!$E$7:$E$9914,'SR con Frotis Positivo'!$G228)</f>
        <v>0</v>
      </c>
      <c r="V228" s="62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2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9">
        <f>SUMIFS(rptDeteccionMensual!$X$7:$X$9914,rptDeteccionMensual!$L$7:$L$9914,'SR con Frotis Positivo'!$J$1,rptDeteccionMensual!$E$7:$E$9914,'SR con Frotis Positivo'!$G229)</f>
        <v>0</v>
      </c>
      <c r="V229" s="62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2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9">
        <f>SUMIFS(rptDeteccionMensual!$X$7:$X$9914,rptDeteccionMensual!$L$7:$L$9914,'SR con Frotis Positivo'!$J$1,rptDeteccionMensual!$E$7:$E$9914,'SR con Frotis Positivo'!$G230)</f>
        <v>0</v>
      </c>
      <c r="V230" s="62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2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9">
        <f>SUMIFS(rptDeteccionMensual!$X$7:$X$9914,rptDeteccionMensual!$L$7:$L$9914,'SR con Frotis Positivo'!$J$1,rptDeteccionMensual!$E$7:$E$9914,'SR con Frotis Positivo'!$G231)</f>
        <v>0</v>
      </c>
      <c r="V231" s="62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2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9">
        <f>SUMIFS(rptDeteccionMensual!$X$7:$X$9914,rptDeteccionMensual!$L$7:$L$9914,'SR con Frotis Positivo'!$J$1,rptDeteccionMensual!$E$7:$E$9914,'SR con Frotis Positivo'!$G232)</f>
        <v>0</v>
      </c>
      <c r="V232" s="62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2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9">
        <f>SUMIFS(rptDeteccionMensual!$X$7:$X$9914,rptDeteccionMensual!$L$7:$L$9914,'SR con Frotis Positivo'!$J$1,rptDeteccionMensual!$E$7:$E$9914,'SR con Frotis Positivo'!$G233)</f>
        <v>0</v>
      </c>
      <c r="V233" s="62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2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9">
        <f>SUMIFS(rptDeteccionMensual!$X$7:$X$9914,rptDeteccionMensual!$L$7:$L$9914,'SR con Frotis Positivo'!$J$1,rptDeteccionMensual!$E$7:$E$9914,'SR con Frotis Positivo'!$G234)</f>
        <v>0</v>
      </c>
      <c r="V234" s="62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2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9">
        <f>SUMIFS(rptDeteccionMensual!$X$7:$X$9914,rptDeteccionMensual!$L$7:$L$9914,'SR con Frotis Positivo'!$J$1,rptDeteccionMensual!$E$7:$E$9914,'SR con Frotis Positivo'!$G235)</f>
        <v>0</v>
      </c>
      <c r="V235" s="62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2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9">
        <f>SUMIFS(rptDeteccionMensual!$X$7:$X$9914,rptDeteccionMensual!$L$7:$L$9914,'SR con Frotis Positivo'!$J$1,rptDeteccionMensual!$E$7:$E$9914,'SR con Frotis Positivo'!$G236)</f>
        <v>0</v>
      </c>
      <c r="V236" s="62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2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9">
        <f>SUMIFS(rptDeteccionMensual!$X$7:$X$9914,rptDeteccionMensual!$L$7:$L$9914,'SR con Frotis Positivo'!$J$1,rptDeteccionMensual!$E$7:$E$9914,'SR con Frotis Positivo'!$G237)</f>
        <v>0</v>
      </c>
      <c r="V237" s="62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2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0</v>
      </c>
      <c r="M238" s="42">
        <f>SUMIFS(rptDeteccionMensual!$P$7:$P$9914,rptDeteccionMensual!$L$7:$L$9914,'SR con Frotis Positivo'!$J$1,rptDeteccionMensual!$E$7:$E$9914,'SR con Frotis Positivo'!$G238)</f>
        <v>0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9">
        <f>SUMIFS(rptDeteccionMensual!$X$7:$X$9914,rptDeteccionMensual!$L$7:$L$9914,'SR con Frotis Positivo'!$J$1,rptDeteccionMensual!$E$7:$E$9914,'SR con Frotis Positivo'!$G238)</f>
        <v>0</v>
      </c>
      <c r="V238" s="62">
        <f t="shared" si="12"/>
        <v>31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2">
        <f t="shared" si="13"/>
        <v>1</v>
      </c>
      <c r="AJ238" s="43">
        <f t="shared" si="11"/>
        <v>3.225806451612903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9">
        <f>SUMIFS(rptDeteccionMensual!$X$7:$X$9914,rptDeteccionMensual!$L$7:$L$9914,'SR con Frotis Positivo'!$J$1,rptDeteccionMensual!$E$7:$E$9914,'SR con Frotis Positivo'!$G239)</f>
        <v>0</v>
      </c>
      <c r="V239" s="62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2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9">
        <f>SUMIFS(rptDeteccionMensual!$X$7:$X$9914,rptDeteccionMensual!$L$7:$L$9914,'SR con Frotis Positivo'!$J$1,rptDeteccionMensual!$E$7:$E$9914,'SR con Frotis Positivo'!$G240)</f>
        <v>0</v>
      </c>
      <c r="V240" s="62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2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9">
        <f>SUMIFS(rptDeteccionMensual!$X$7:$X$9914,rptDeteccionMensual!$L$7:$L$9914,'SR con Frotis Positivo'!$J$1,rptDeteccionMensual!$E$7:$E$9914,'SR con Frotis Positivo'!$G241)</f>
        <v>0</v>
      </c>
      <c r="V241" s="62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2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9">
        <f>SUMIFS(rptDeteccionMensual!$X$7:$X$9914,rptDeteccionMensual!$L$7:$L$9914,'SR con Frotis Positivo'!$J$1,rptDeteccionMensual!$E$7:$E$9914,'SR con Frotis Positivo'!$G242)</f>
        <v>0</v>
      </c>
      <c r="V242" s="62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2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9">
        <f>SUMIFS(rptDeteccionMensual!$X$7:$X$9914,rptDeteccionMensual!$L$7:$L$9914,'SR con Frotis Positivo'!$J$1,rptDeteccionMensual!$E$7:$E$9914,'SR con Frotis Positivo'!$G243)</f>
        <v>0</v>
      </c>
      <c r="V243" s="62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2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9">
        <f>SUMIFS(rptDeteccionMensual!$X$7:$X$9914,rptDeteccionMensual!$L$7:$L$9914,'SR con Frotis Positivo'!$J$1,rptDeteccionMensual!$E$7:$E$9914,'SR con Frotis Positivo'!$G244)</f>
        <v>0</v>
      </c>
      <c r="V244" s="62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2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9">
        <f>SUMIFS(rptDeteccionMensual!$X$7:$X$9914,rptDeteccionMensual!$L$7:$L$9914,'SR con Frotis Positivo'!$J$1,rptDeteccionMensual!$E$7:$E$9914,'SR con Frotis Positivo'!$G245)</f>
        <v>0</v>
      </c>
      <c r="V245" s="62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2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9">
        <f>SUMIFS(rptDeteccionMensual!$X$7:$X$9914,rptDeteccionMensual!$L$7:$L$9914,'SR con Frotis Positivo'!$J$1,rptDeteccionMensual!$E$7:$E$9914,'SR con Frotis Positivo'!$G246)</f>
        <v>0</v>
      </c>
      <c r="V246" s="62">
        <f t="shared" si="12"/>
        <v>22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2">
        <f t="shared" si="13"/>
        <v>1</v>
      </c>
      <c r="AJ246" s="43">
        <f t="shared" si="11"/>
        <v>4.5454545454545459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9">
        <f>SUMIFS(rptDeteccionMensual!$X$7:$X$9914,rptDeteccionMensual!$L$7:$L$9914,'SR con Frotis Positivo'!$J$1,rptDeteccionMensual!$E$7:$E$9914,'SR con Frotis Positivo'!$G247)</f>
        <v>0</v>
      </c>
      <c r="V247" s="62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2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0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0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9">
        <f>SUMIFS(rptDeteccionMensual!$X$7:$X$9914,rptDeteccionMensual!$L$7:$L$9914,'SR con Frotis Positivo'!$J$1,rptDeteccionMensual!$E$7:$E$9914,'SR con Frotis Positivo'!$G248)</f>
        <v>0</v>
      </c>
      <c r="V248" s="62">
        <f t="shared" si="12"/>
        <v>0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2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9">
        <f>SUMIFS(rptDeteccionMensual!$X$7:$X$9914,rptDeteccionMensual!$L$7:$L$9914,'SR con Frotis Positivo'!$J$1,rptDeteccionMensual!$E$7:$E$9914,'SR con Frotis Positivo'!$G249)</f>
        <v>0</v>
      </c>
      <c r="V249" s="62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2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0</v>
      </c>
      <c r="K250" s="42">
        <f>SUMIFS(rptDeteccionMensual!$N$7:$N$9914,rptDeteccionMensual!$L$7:$L$9914,'SR con Frotis Positivo'!$J$1,rptDeteccionMensual!$E$7:$E$9914,'SR con Frotis Positivo'!$G250)</f>
        <v>0</v>
      </c>
      <c r="L250" s="42">
        <f>SUMIFS(rptDeteccionMensual!$O$7:$O$9914,rptDeteccionMensual!$L$7:$L$9914,'SR con Frotis Positivo'!$J$1,rptDeteccionMensual!$E$7:$E$9914,'SR con Frotis Positivo'!$G250)</f>
        <v>0</v>
      </c>
      <c r="M250" s="42">
        <f>SUMIFS(rptDeteccionMensual!$P$7:$P$9914,rptDeteccionMensual!$L$7:$L$9914,'SR con Frotis Positivo'!$J$1,rptDeteccionMensual!$E$7:$E$9914,'SR con Frotis Positivo'!$G250)</f>
        <v>0</v>
      </c>
      <c r="N250" s="42">
        <f>SUMIFS(rptDeteccionMensual!$Q$7:$Q$9914,rptDeteccionMensual!$L$7:$L$9914,'SR con Frotis Positivo'!$J$1,rptDeteccionMensual!$E$7:$E$9914,'SR con Frotis Positivo'!$G250)</f>
        <v>0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9">
        <f>SUMIFS(rptDeteccionMensual!$X$7:$X$9914,rptDeteccionMensual!$L$7:$L$9914,'SR con Frotis Positivo'!$J$1,rptDeteccionMensual!$E$7:$E$9914,'SR con Frotis Positivo'!$G250)</f>
        <v>0</v>
      </c>
      <c r="V250" s="62">
        <f t="shared" si="12"/>
        <v>0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2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0</v>
      </c>
      <c r="K251" s="42">
        <f>SUMIFS(rptDeteccionMensual!$N$7:$N$9914,rptDeteccionMensual!$L$7:$L$9914,'SR con Frotis Positivo'!$J$1,rptDeteccionMensual!$E$7:$E$9914,'SR con Frotis Positivo'!$G251)</f>
        <v>0</v>
      </c>
      <c r="L251" s="42">
        <f>SUMIFS(rptDeteccionMensual!$O$7:$O$9914,rptDeteccionMensual!$L$7:$L$9914,'SR con Frotis Positivo'!$J$1,rptDeteccionMensual!$E$7:$E$9914,'SR con Frotis Positivo'!$G251)</f>
        <v>0</v>
      </c>
      <c r="M251" s="42">
        <f>SUMIFS(rptDeteccionMensual!$P$7:$P$9914,rptDeteccionMensual!$L$7:$L$9914,'SR con Frotis Positivo'!$J$1,rptDeteccionMensual!$E$7:$E$9914,'SR con Frotis Positivo'!$G251)</f>
        <v>0</v>
      </c>
      <c r="N251" s="42">
        <f>SUMIFS(rptDeteccionMensual!$Q$7:$Q$9914,rptDeteccionMensual!$L$7:$L$9914,'SR con Frotis Positivo'!$J$1,rptDeteccionMensual!$E$7:$E$9914,'SR con Frotis Positivo'!$G251)</f>
        <v>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9">
        <f>SUMIFS(rptDeteccionMensual!$X$7:$X$9914,rptDeteccionMensual!$L$7:$L$9914,'SR con Frotis Positivo'!$J$1,rptDeteccionMensual!$E$7:$E$9914,'SR con Frotis Positivo'!$G251)</f>
        <v>0</v>
      </c>
      <c r="V251" s="62">
        <f t="shared" si="12"/>
        <v>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2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0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9">
        <f>SUMIFS(rptDeteccionMensual!$X$7:$X$9914,rptDeteccionMensual!$L$7:$L$9914,'SR con Frotis Positivo'!$J$1,rptDeteccionMensual!$E$7:$E$9914,'SR con Frotis Positivo'!$G252)</f>
        <v>0</v>
      </c>
      <c r="V252" s="62">
        <f t="shared" si="12"/>
        <v>0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2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9">
        <f>SUMIFS(rptDeteccionMensual!$X$7:$X$9914,rptDeteccionMensual!$L$7:$L$9914,'SR con Frotis Positivo'!$J$1,rptDeteccionMensual!$E$7:$E$9914,'SR con Frotis Positivo'!$G253)</f>
        <v>0</v>
      </c>
      <c r="V253" s="62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2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9">
        <f>SUMIFS(rptDeteccionMensual!$X$7:$X$9914,rptDeteccionMensual!$L$7:$L$9914,'SR con Frotis Positivo'!$J$1,rptDeteccionMensual!$E$7:$E$9914,'SR con Frotis Positivo'!$G254)</f>
        <v>0</v>
      </c>
      <c r="V254" s="62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2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9">
        <f>SUMIFS(rptDeteccionMensual!$X$7:$X$9914,rptDeteccionMensual!$L$7:$L$9914,'SR con Frotis Positivo'!$J$1,rptDeteccionMensual!$E$7:$E$9914,'SR con Frotis Positivo'!$G255)</f>
        <v>0</v>
      </c>
      <c r="V255" s="62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2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9">
        <f>SUMIFS(rptDeteccionMensual!$X$7:$X$9914,rptDeteccionMensual!$L$7:$L$9914,'SR con Frotis Positivo'!$J$1,rptDeteccionMensual!$E$7:$E$9914,'SR con Frotis Positivo'!$G256)</f>
        <v>0</v>
      </c>
      <c r="V256" s="62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2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9">
        <f>SUMIFS(rptDeteccionMensual!$X$7:$X$9914,rptDeteccionMensual!$L$7:$L$9914,'SR con Frotis Positivo'!$J$1,rptDeteccionMensual!$E$7:$E$9914,'SR con Frotis Positivo'!$G257)</f>
        <v>0</v>
      </c>
      <c r="V257" s="62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2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9">
        <f>SUMIFS(rptDeteccionMensual!$X$7:$X$9914,rptDeteccionMensual!$L$7:$L$9914,'SR con Frotis Positivo'!$J$1,rptDeteccionMensual!$E$7:$E$9914,'SR con Frotis Positivo'!$G258)</f>
        <v>0</v>
      </c>
      <c r="V258" s="62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2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9">
        <f>SUMIFS(rptDeteccionMensual!$X$7:$X$9914,rptDeteccionMensual!$L$7:$L$9914,'SR con Frotis Positivo'!$J$1,rptDeteccionMensual!$E$7:$E$9914,'SR con Frotis Positivo'!$G259)</f>
        <v>0</v>
      </c>
      <c r="V259" s="62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2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9">
        <f>SUMIFS(rptDeteccionMensual!$X$7:$X$9914,rptDeteccionMensual!$L$7:$L$9914,'SR con Frotis Positivo'!$J$1,rptDeteccionMensual!$E$7:$E$9914,'SR con Frotis Positivo'!$G260)</f>
        <v>0</v>
      </c>
      <c r="V260" s="62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2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9">
        <f>SUMIFS(rptDeteccionMensual!$X$7:$X$9914,rptDeteccionMensual!$L$7:$L$9914,'SR con Frotis Positivo'!$J$1,rptDeteccionMensual!$E$7:$E$9914,'SR con Frotis Positivo'!$G261)</f>
        <v>0</v>
      </c>
      <c r="V261" s="62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2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9">
        <f>SUMIFS(rptDeteccionMensual!$X$7:$X$9914,rptDeteccionMensual!$L$7:$L$9914,'SR con Frotis Positivo'!$J$1,rptDeteccionMensual!$E$7:$E$9914,'SR con Frotis Positivo'!$G262)</f>
        <v>0</v>
      </c>
      <c r="V262" s="62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2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9">
        <f>SUMIFS(rptDeteccionMensual!$X$7:$X$9914,rptDeteccionMensual!$L$7:$L$9914,'SR con Frotis Positivo'!$J$1,rptDeteccionMensual!$E$7:$E$9914,'SR con Frotis Positivo'!$G263)</f>
        <v>0</v>
      </c>
      <c r="V263" s="62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2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9">
        <f>SUMIFS(rptDeteccionMensual!$X$7:$X$9914,rptDeteccionMensual!$L$7:$L$9914,'SR con Frotis Positivo'!$J$1,rptDeteccionMensual!$E$7:$E$9914,'SR con Frotis Positivo'!$G264)</f>
        <v>0</v>
      </c>
      <c r="V264" s="62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2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9">
        <f>SUMIFS(rptDeteccionMensual!$X$7:$X$9914,rptDeteccionMensual!$L$7:$L$9914,'SR con Frotis Positivo'!$J$1,rptDeteccionMensual!$E$7:$E$9914,'SR con Frotis Positivo'!$G265)</f>
        <v>0</v>
      </c>
      <c r="V265" s="62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2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9">
        <f>SUMIFS(rptDeteccionMensual!$X$7:$X$9914,rptDeteccionMensual!$L$7:$L$9914,'SR con Frotis Positivo'!$J$1,rptDeteccionMensual!$E$7:$E$9914,'SR con Frotis Positivo'!$G266)</f>
        <v>0</v>
      </c>
      <c r="V266" s="62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2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9">
        <f>SUMIFS(rptDeteccionMensual!$X$7:$X$9914,rptDeteccionMensual!$L$7:$L$9914,'SR con Frotis Positivo'!$J$1,rptDeteccionMensual!$E$7:$E$9914,'SR con Frotis Positivo'!$G267)</f>
        <v>0</v>
      </c>
      <c r="V267" s="62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2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9">
        <f>SUMIFS(rptDeteccionMensual!$X$7:$X$9914,rptDeteccionMensual!$L$7:$L$9914,'SR con Frotis Positivo'!$J$1,rptDeteccionMensual!$E$7:$E$9914,'SR con Frotis Positivo'!$G268)</f>
        <v>0</v>
      </c>
      <c r="V268" s="62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2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0</v>
      </c>
      <c r="M269" s="42">
        <f>SUMIFS(rptDeteccionMensual!$P$7:$P$9914,rptDeteccionMensual!$L$7:$L$9914,'SR con Frotis Positivo'!$J$1,rptDeteccionMensual!$E$7:$E$9914,'SR con Frotis Positivo'!$G269)</f>
        <v>0</v>
      </c>
      <c r="N269" s="42">
        <f>SUMIFS(rptDeteccionMensual!$Q$7:$Q$9914,rptDeteccionMensual!$L$7:$L$9914,'SR con Frotis Positivo'!$J$1,rptDeteccionMensual!$E$7:$E$9914,'SR con Frotis Positivo'!$G269)</f>
        <v>0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9">
        <f>SUMIFS(rptDeteccionMensual!$X$7:$X$9914,rptDeteccionMensual!$L$7:$L$9914,'SR con Frotis Positivo'!$J$1,rptDeteccionMensual!$E$7:$E$9914,'SR con Frotis Positivo'!$G269)</f>
        <v>0</v>
      </c>
      <c r="V269" s="62">
        <f t="shared" si="15"/>
        <v>47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0</v>
      </c>
      <c r="Z269" s="42">
        <f>SUMIFS(rptDeteccionMensual!$P$7:$P$9914,rptDeteccionMensual!$L$7:$L$9914,'SR con Frotis Positivo'!$W$1,rptDeteccionMensual!$E$7:$E$9914,'SR con Frotis Positivo'!$G269)</f>
        <v>0</v>
      </c>
      <c r="AA269" s="42">
        <f>SUMIFS(rptDeteccionMensual!$Q$7:$Q$9914,rptDeteccionMensual!$L$7:$L$9914,'SR con Frotis Positivo'!$W$1,rptDeteccionMensual!$E$7:$E$9914,'SR con Frotis Positivo'!$G269)</f>
        <v>0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2">
        <f t="shared" si="16"/>
        <v>5</v>
      </c>
      <c r="AJ269" s="43">
        <f t="shared" si="14"/>
        <v>10.638297872340425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9">
        <f>SUMIFS(rptDeteccionMensual!$X$7:$X$9914,rptDeteccionMensual!$L$7:$L$9914,'SR con Frotis Positivo'!$J$1,rptDeteccionMensual!$E$7:$E$9914,'SR con Frotis Positivo'!$G270)</f>
        <v>0</v>
      </c>
      <c r="V270" s="62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2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9">
        <f>SUMIFS(rptDeteccionMensual!$X$7:$X$9914,rptDeteccionMensual!$L$7:$L$9914,'SR con Frotis Positivo'!$J$1,rptDeteccionMensual!$E$7:$E$9914,'SR con Frotis Positivo'!$G271)</f>
        <v>0</v>
      </c>
      <c r="V271" s="62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2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9">
        <f>SUMIFS(rptDeteccionMensual!$X$7:$X$9914,rptDeteccionMensual!$L$7:$L$9914,'SR con Frotis Positivo'!$J$1,rptDeteccionMensual!$E$7:$E$9914,'SR con Frotis Positivo'!$G272)</f>
        <v>0</v>
      </c>
      <c r="V272" s="62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2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0</v>
      </c>
      <c r="M273" s="42">
        <f>SUMIFS(rptDeteccionMensual!$P$7:$P$9914,rptDeteccionMensual!$L$7:$L$9914,'SR con Frotis Positivo'!$J$1,rptDeteccionMensual!$E$7:$E$9914,'SR con Frotis Positivo'!$G273)</f>
        <v>0</v>
      </c>
      <c r="N273" s="42">
        <f>SUMIFS(rptDeteccionMensual!$Q$7:$Q$9914,rptDeteccionMensual!$L$7:$L$9914,'SR con Frotis Positivo'!$J$1,rptDeteccionMensual!$E$7:$E$9914,'SR con Frotis Positivo'!$G273)</f>
        <v>0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9">
        <f>SUMIFS(rptDeteccionMensual!$X$7:$X$9914,rptDeteccionMensual!$L$7:$L$9914,'SR con Frotis Positivo'!$J$1,rptDeteccionMensual!$E$7:$E$9914,'SR con Frotis Positivo'!$G273)</f>
        <v>0</v>
      </c>
      <c r="V273" s="62">
        <f t="shared" si="15"/>
        <v>29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2">
        <f t="shared" si="16"/>
        <v>1</v>
      </c>
      <c r="AJ273" s="43">
        <f t="shared" si="14"/>
        <v>3.4482758620689653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9">
        <f>SUMIFS(rptDeteccionMensual!$X$7:$X$9914,rptDeteccionMensual!$L$7:$L$9914,'SR con Frotis Positivo'!$J$1,rptDeteccionMensual!$E$7:$E$9914,'SR con Frotis Positivo'!$G274)</f>
        <v>0</v>
      </c>
      <c r="V274" s="62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2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9">
        <f>SUMIFS(rptDeteccionMensual!$X$7:$X$9914,rptDeteccionMensual!$L$7:$L$9914,'SR con Frotis Positivo'!$J$1,rptDeteccionMensual!$E$7:$E$9914,'SR con Frotis Positivo'!$G275)</f>
        <v>0</v>
      </c>
      <c r="V275" s="62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2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9">
        <f>SUMIFS(rptDeteccionMensual!$X$7:$X$9914,rptDeteccionMensual!$L$7:$L$9914,'SR con Frotis Positivo'!$J$1,rptDeteccionMensual!$E$7:$E$9914,'SR con Frotis Positivo'!$G276)</f>
        <v>0</v>
      </c>
      <c r="V276" s="62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2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9">
        <f>SUMIFS(rptDeteccionMensual!$X$7:$X$9914,rptDeteccionMensual!$L$7:$L$9914,'SR con Frotis Positivo'!$J$1,rptDeteccionMensual!$E$7:$E$9914,'SR con Frotis Positivo'!$G277)</f>
        <v>0</v>
      </c>
      <c r="V277" s="62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2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9">
        <f>SUMIFS(rptDeteccionMensual!$X$7:$X$9914,rptDeteccionMensual!$L$7:$L$9914,'SR con Frotis Positivo'!$J$1,rptDeteccionMensual!$E$7:$E$9914,'SR con Frotis Positivo'!$G278)</f>
        <v>0</v>
      </c>
      <c r="V278" s="62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2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9">
        <f>SUMIFS(rptDeteccionMensual!$X$7:$X$9914,rptDeteccionMensual!$L$7:$L$9914,'SR con Frotis Positivo'!$J$1,rptDeteccionMensual!$E$7:$E$9914,'SR con Frotis Positivo'!$G279)</f>
        <v>0</v>
      </c>
      <c r="V279" s="62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2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9">
        <f>SUMIFS(rptDeteccionMensual!$X$7:$X$9914,rptDeteccionMensual!$L$7:$L$9914,'SR con Frotis Positivo'!$J$1,rptDeteccionMensual!$E$7:$E$9914,'SR con Frotis Positivo'!$G280)</f>
        <v>0</v>
      </c>
      <c r="V280" s="62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2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9">
        <f>SUMIFS(rptDeteccionMensual!$X$7:$X$9914,rptDeteccionMensual!$L$7:$L$9914,'SR con Frotis Positivo'!$J$1,rptDeteccionMensual!$E$7:$E$9914,'SR con Frotis Positivo'!$G281)</f>
        <v>0</v>
      </c>
      <c r="V281" s="62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2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9">
        <f>SUMIFS(rptDeteccionMensual!$X$7:$X$9914,rptDeteccionMensual!$L$7:$L$9914,'SR con Frotis Positivo'!$J$1,rptDeteccionMensual!$E$7:$E$9914,'SR con Frotis Positivo'!$G282)</f>
        <v>0</v>
      </c>
      <c r="V282" s="62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2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9">
        <f>SUMIFS(rptDeteccionMensual!$X$7:$X$9914,rptDeteccionMensual!$L$7:$L$9914,'SR con Frotis Positivo'!$J$1,rptDeteccionMensual!$E$7:$E$9914,'SR con Frotis Positivo'!$G283)</f>
        <v>0</v>
      </c>
      <c r="V283" s="62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2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9">
        <f>SUMIFS(rptDeteccionMensual!$X$7:$X$9914,rptDeteccionMensual!$L$7:$L$9914,'SR con Frotis Positivo'!$J$1,rptDeteccionMensual!$E$7:$E$9914,'SR con Frotis Positivo'!$G284)</f>
        <v>0</v>
      </c>
      <c r="V284" s="62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2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9">
        <f>SUMIFS(rptDeteccionMensual!$X$7:$X$9914,rptDeteccionMensual!$L$7:$L$9914,'SR con Frotis Positivo'!$J$1,rptDeteccionMensual!$E$7:$E$9914,'SR con Frotis Positivo'!$G285)</f>
        <v>0</v>
      </c>
      <c r="V285" s="62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2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9">
        <f>SUMIFS(rptDeteccionMensual!$X$7:$X$9914,rptDeteccionMensual!$L$7:$L$9914,'SR con Frotis Positivo'!$J$1,rptDeteccionMensual!$E$7:$E$9914,'SR con Frotis Positivo'!$G286)</f>
        <v>0</v>
      </c>
      <c r="V286" s="62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2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9">
        <f>SUMIFS(rptDeteccionMensual!$X$7:$X$9914,rptDeteccionMensual!$L$7:$L$9914,'SR con Frotis Positivo'!$J$1,rptDeteccionMensual!$E$7:$E$9914,'SR con Frotis Positivo'!$G287)</f>
        <v>0</v>
      </c>
      <c r="V287" s="62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2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9">
        <f>SUMIFS(rptDeteccionMensual!$X$7:$X$9914,rptDeteccionMensual!$L$7:$L$9914,'SR con Frotis Positivo'!$J$1,rptDeteccionMensual!$E$7:$E$9914,'SR con Frotis Positivo'!$G288)</f>
        <v>0</v>
      </c>
      <c r="V288" s="62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2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9">
        <f>SUMIFS(rptDeteccionMensual!$X$7:$X$9914,rptDeteccionMensual!$L$7:$L$9914,'SR con Frotis Positivo'!$J$1,rptDeteccionMensual!$E$7:$E$9914,'SR con Frotis Positivo'!$G289)</f>
        <v>0</v>
      </c>
      <c r="V289" s="62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2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0</v>
      </c>
      <c r="M290" s="42">
        <f>SUMIFS(rptDeteccionMensual!$P$7:$P$9914,rptDeteccionMensual!$L$7:$L$9914,'SR con Frotis Positivo'!$J$1,rptDeteccionMensual!$E$7:$E$9914,'SR con Frotis Positivo'!$G290)</f>
        <v>0</v>
      </c>
      <c r="N290" s="42">
        <f>SUMIFS(rptDeteccionMensual!$Q$7:$Q$9914,rptDeteccionMensual!$L$7:$L$9914,'SR con Frotis Positivo'!$J$1,rptDeteccionMensual!$E$7:$E$9914,'SR con Frotis Positivo'!$G290)</f>
        <v>0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9">
        <f>SUMIFS(rptDeteccionMensual!$X$7:$X$9914,rptDeteccionMensual!$L$7:$L$9914,'SR con Frotis Positivo'!$J$1,rptDeteccionMensual!$E$7:$E$9914,'SR con Frotis Positivo'!$G290)</f>
        <v>0</v>
      </c>
      <c r="V290" s="62">
        <f t="shared" si="15"/>
        <v>10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0</v>
      </c>
      <c r="Z290" s="42">
        <f>SUMIFS(rptDeteccionMensual!$P$7:$P$9914,rptDeteccionMensual!$L$7:$L$9914,'SR con Frotis Positivo'!$W$1,rptDeteccionMensual!$E$7:$E$9914,'SR con Frotis Positivo'!$G290)</f>
        <v>0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2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0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0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9">
        <f>SUMIFS(rptDeteccionMensual!$X$7:$X$9914,rptDeteccionMensual!$L$7:$L$9914,'SR con Frotis Positivo'!$J$1,rptDeteccionMensual!$E$7:$E$9914,'SR con Frotis Positivo'!$G291)</f>
        <v>0</v>
      </c>
      <c r="V291" s="62">
        <f t="shared" si="15"/>
        <v>13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2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0</v>
      </c>
      <c r="M292" s="42">
        <f>SUMIFS(rptDeteccionMensual!$P$7:$P$9914,rptDeteccionMensual!$L$7:$L$9914,'SR con Frotis Positivo'!$J$1,rptDeteccionMensual!$E$7:$E$9914,'SR con Frotis Positivo'!$G292)</f>
        <v>0</v>
      </c>
      <c r="N292" s="42">
        <f>SUMIFS(rptDeteccionMensual!$Q$7:$Q$9914,rptDeteccionMensual!$L$7:$L$9914,'SR con Frotis Positivo'!$J$1,rptDeteccionMensual!$E$7:$E$9914,'SR con Frotis Positivo'!$G292)</f>
        <v>0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9">
        <f>SUMIFS(rptDeteccionMensual!$X$7:$X$9914,rptDeteccionMensual!$L$7:$L$9914,'SR con Frotis Positivo'!$J$1,rptDeteccionMensual!$E$7:$E$9914,'SR con Frotis Positivo'!$G292)</f>
        <v>0</v>
      </c>
      <c r="V292" s="62">
        <f t="shared" si="15"/>
        <v>9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2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0</v>
      </c>
      <c r="M293" s="42">
        <f>SUMIFS(rptDeteccionMensual!$P$7:$P$9914,rptDeteccionMensual!$L$7:$L$9914,'SR con Frotis Positivo'!$J$1,rptDeteccionMensual!$E$7:$E$9914,'SR con Frotis Positivo'!$G293)</f>
        <v>0</v>
      </c>
      <c r="N293" s="42">
        <f>SUMIFS(rptDeteccionMensual!$Q$7:$Q$9914,rptDeteccionMensual!$L$7:$L$9914,'SR con Frotis Positivo'!$J$1,rptDeteccionMensual!$E$7:$E$9914,'SR con Frotis Positivo'!$G293)</f>
        <v>0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9">
        <f>SUMIFS(rptDeteccionMensual!$X$7:$X$9914,rptDeteccionMensual!$L$7:$L$9914,'SR con Frotis Positivo'!$J$1,rptDeteccionMensual!$E$7:$E$9914,'SR con Frotis Positivo'!$G293)</f>
        <v>0</v>
      </c>
      <c r="V293" s="62">
        <f t="shared" si="15"/>
        <v>25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2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9">
        <f>SUMIFS(rptDeteccionMensual!$X$7:$X$9914,rptDeteccionMensual!$L$7:$L$9914,'SR con Frotis Positivo'!$J$1,rptDeteccionMensual!$E$7:$E$9914,'SR con Frotis Positivo'!$G294)</f>
        <v>0</v>
      </c>
      <c r="V294" s="62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2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9">
        <f>SUMIFS(rptDeteccionMensual!$X$7:$X$9914,rptDeteccionMensual!$L$7:$L$9914,'SR con Frotis Positivo'!$J$1,rptDeteccionMensual!$E$7:$E$9914,'SR con Frotis Positivo'!$G295)</f>
        <v>0</v>
      </c>
      <c r="V295" s="62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2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9">
        <f>SUMIFS(rptDeteccionMensual!$X$7:$X$9914,rptDeteccionMensual!$L$7:$L$9914,'SR con Frotis Positivo'!$J$1,rptDeteccionMensual!$E$7:$E$9914,'SR con Frotis Positivo'!$G296)</f>
        <v>0</v>
      </c>
      <c r="V296" s="62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2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0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9">
        <f>SUMIFS(rptDeteccionMensual!$X$7:$X$9914,rptDeteccionMensual!$L$7:$L$9914,'SR con Frotis Positivo'!$J$1,rptDeteccionMensual!$E$7:$E$9914,'SR con Frotis Positivo'!$G297)</f>
        <v>0</v>
      </c>
      <c r="V297" s="62">
        <f t="shared" si="15"/>
        <v>0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2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9">
        <f>SUMIFS(rptDeteccionMensual!$X$7:$X$9914,rptDeteccionMensual!$L$7:$L$9914,'SR con Frotis Positivo'!$J$1,rptDeteccionMensual!$E$7:$E$9914,'SR con Frotis Positivo'!$G298)</f>
        <v>0</v>
      </c>
      <c r="V298" s="62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2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9">
        <f>SUMIFS(rptDeteccionMensual!$X$7:$X$9914,rptDeteccionMensual!$L$7:$L$9914,'SR con Frotis Positivo'!$J$1,rptDeteccionMensual!$E$7:$E$9914,'SR con Frotis Positivo'!$G299)</f>
        <v>0</v>
      </c>
      <c r="V299" s="62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2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9">
        <f>SUMIFS(rptDeteccionMensual!$X$7:$X$9914,rptDeteccionMensual!$L$7:$L$9914,'SR con Frotis Positivo'!$J$1,rptDeteccionMensual!$E$7:$E$9914,'SR con Frotis Positivo'!$G300)</f>
        <v>0</v>
      </c>
      <c r="V300" s="62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2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9">
        <f>SUMIFS(rptDeteccionMensual!$X$7:$X$9914,rptDeteccionMensual!$L$7:$L$9914,'SR con Frotis Positivo'!$J$1,rptDeteccionMensual!$E$7:$E$9914,'SR con Frotis Positivo'!$G301)</f>
        <v>0</v>
      </c>
      <c r="V301" s="62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2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9">
        <f>SUMIFS(rptDeteccionMensual!$X$7:$X$9914,rptDeteccionMensual!$L$7:$L$9914,'SR con Frotis Positivo'!$J$1,rptDeteccionMensual!$E$7:$E$9914,'SR con Frotis Positivo'!$G302)</f>
        <v>0</v>
      </c>
      <c r="V302" s="62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2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9">
        <f>SUMIFS(rptDeteccionMensual!$X$7:$X$9914,rptDeteccionMensual!$L$7:$L$9914,'SR con Frotis Positivo'!$J$1,rptDeteccionMensual!$E$7:$E$9914,'SR con Frotis Positivo'!$G303)</f>
        <v>0</v>
      </c>
      <c r="V303" s="62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2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0</v>
      </c>
      <c r="M304" s="42">
        <f>SUMIFS(rptDeteccionMensual!$P$7:$P$9914,rptDeteccionMensual!$L$7:$L$9914,'SR con Frotis Positivo'!$J$1,rptDeteccionMensual!$E$7:$E$9914,'SR con Frotis Positivo'!$G304)</f>
        <v>0</v>
      </c>
      <c r="N304" s="42">
        <f>SUMIFS(rptDeteccionMensual!$Q$7:$Q$9914,rptDeteccionMensual!$L$7:$L$9914,'SR con Frotis Positivo'!$J$1,rptDeteccionMensual!$E$7:$E$9914,'SR con Frotis Positivo'!$G304)</f>
        <v>0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9">
        <f>SUMIFS(rptDeteccionMensual!$X$7:$X$9914,rptDeteccionMensual!$L$7:$L$9914,'SR con Frotis Positivo'!$J$1,rptDeteccionMensual!$E$7:$E$9914,'SR con Frotis Positivo'!$G304)</f>
        <v>0</v>
      </c>
      <c r="V304" s="62">
        <f t="shared" si="15"/>
        <v>69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0</v>
      </c>
      <c r="Z304" s="42">
        <f>SUMIFS(rptDeteccionMensual!$P$7:$P$9914,rptDeteccionMensual!$L$7:$L$9914,'SR con Frotis Positivo'!$W$1,rptDeteccionMensual!$E$7:$E$9914,'SR con Frotis Positivo'!$G304)</f>
        <v>0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2">
        <f t="shared" si="16"/>
        <v>3</v>
      </c>
      <c r="AJ304" s="43">
        <f t="shared" si="14"/>
        <v>4.3478260869565215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0</v>
      </c>
      <c r="M305" s="42">
        <f>SUMIFS(rptDeteccionMensual!$P$7:$P$9914,rptDeteccionMensual!$L$7:$L$9914,'SR con Frotis Positivo'!$J$1,rptDeteccionMensual!$E$7:$E$9914,'SR con Frotis Positivo'!$G305)</f>
        <v>0</v>
      </c>
      <c r="N305" s="42">
        <f>SUMIFS(rptDeteccionMensual!$Q$7:$Q$9914,rptDeteccionMensual!$L$7:$L$9914,'SR con Frotis Positivo'!$J$1,rptDeteccionMensual!$E$7:$E$9914,'SR con Frotis Positivo'!$G305)</f>
        <v>0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9">
        <f>SUMIFS(rptDeteccionMensual!$X$7:$X$9914,rptDeteccionMensual!$L$7:$L$9914,'SR con Frotis Positivo'!$J$1,rptDeteccionMensual!$E$7:$E$9914,'SR con Frotis Positivo'!$G305)</f>
        <v>0</v>
      </c>
      <c r="V305" s="62">
        <f t="shared" si="15"/>
        <v>34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0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2">
        <f t="shared" si="16"/>
        <v>2</v>
      </c>
      <c r="AJ305" s="43">
        <f t="shared" si="14"/>
        <v>5.8823529411764701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9">
        <f>SUMIFS(rptDeteccionMensual!$X$7:$X$9914,rptDeteccionMensual!$L$7:$L$9914,'SR con Frotis Positivo'!$J$1,rptDeteccionMensual!$E$7:$E$9914,'SR con Frotis Positivo'!$G306)</f>
        <v>0</v>
      </c>
      <c r="V306" s="62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2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9">
        <f>SUMIFS(rptDeteccionMensual!$X$7:$X$9914,rptDeteccionMensual!$L$7:$L$9914,'SR con Frotis Positivo'!$J$1,rptDeteccionMensual!$E$7:$E$9914,'SR con Frotis Positivo'!$G307)</f>
        <v>0</v>
      </c>
      <c r="V307" s="62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2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0</v>
      </c>
      <c r="M308" s="42">
        <f>SUMIFS(rptDeteccionMensual!$P$7:$P$9914,rptDeteccionMensual!$L$7:$L$9914,'SR con Frotis Positivo'!$J$1,rptDeteccionMensual!$E$7:$E$9914,'SR con Frotis Positivo'!$G308)</f>
        <v>0</v>
      </c>
      <c r="N308" s="42">
        <f>SUMIFS(rptDeteccionMensual!$Q$7:$Q$9914,rptDeteccionMensual!$L$7:$L$9914,'SR con Frotis Positivo'!$J$1,rptDeteccionMensual!$E$7:$E$9914,'SR con Frotis Positivo'!$G308)</f>
        <v>0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9">
        <f>SUMIFS(rptDeteccionMensual!$X$7:$X$9914,rptDeteccionMensual!$L$7:$L$9914,'SR con Frotis Positivo'!$J$1,rptDeteccionMensual!$E$7:$E$9914,'SR con Frotis Positivo'!$G308)</f>
        <v>0</v>
      </c>
      <c r="V308" s="62">
        <f t="shared" si="15"/>
        <v>0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2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0</v>
      </c>
      <c r="M309" s="42">
        <f>SUMIFS(rptDeteccionMensual!$P$7:$P$9914,rptDeteccionMensual!$L$7:$L$9914,'SR con Frotis Positivo'!$J$1,rptDeteccionMensual!$E$7:$E$9914,'SR con Frotis Positivo'!$G309)</f>
        <v>0</v>
      </c>
      <c r="N309" s="42">
        <f>SUMIFS(rptDeteccionMensual!$Q$7:$Q$9914,rptDeteccionMensual!$L$7:$L$9914,'SR con Frotis Positivo'!$J$1,rptDeteccionMensual!$E$7:$E$9914,'SR con Frotis Positivo'!$G309)</f>
        <v>0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9">
        <f>SUMIFS(rptDeteccionMensual!$X$7:$X$9914,rptDeteccionMensual!$L$7:$L$9914,'SR con Frotis Positivo'!$J$1,rptDeteccionMensual!$E$7:$E$9914,'SR con Frotis Positivo'!$G309)</f>
        <v>0</v>
      </c>
      <c r="V309" s="62">
        <f t="shared" si="15"/>
        <v>3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2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0</v>
      </c>
      <c r="M310" s="42">
        <f>SUMIFS(rptDeteccionMensual!$P$7:$P$9914,rptDeteccionMensual!$L$7:$L$9914,'SR con Frotis Positivo'!$J$1,rptDeteccionMensual!$E$7:$E$9914,'SR con Frotis Positivo'!$G310)</f>
        <v>0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9">
        <f>SUMIFS(rptDeteccionMensual!$X$7:$X$9914,rptDeteccionMensual!$L$7:$L$9914,'SR con Frotis Positivo'!$J$1,rptDeteccionMensual!$E$7:$E$9914,'SR con Frotis Positivo'!$G310)</f>
        <v>0</v>
      </c>
      <c r="V310" s="62">
        <f t="shared" si="15"/>
        <v>4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2">
        <f t="shared" si="16"/>
        <v>1</v>
      </c>
      <c r="AJ310" s="43">
        <f t="shared" si="14"/>
        <v>25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0</v>
      </c>
      <c r="M311" s="42">
        <f>SUMIFS(rptDeteccionMensual!$P$7:$P$9914,rptDeteccionMensual!$L$7:$L$9914,'SR con Frotis Positivo'!$J$1,rptDeteccionMensual!$E$7:$E$9914,'SR con Frotis Positivo'!$G311)</f>
        <v>0</v>
      </c>
      <c r="N311" s="42">
        <f>SUMIFS(rptDeteccionMensual!$Q$7:$Q$9914,rptDeteccionMensual!$L$7:$L$9914,'SR con Frotis Positivo'!$J$1,rptDeteccionMensual!$E$7:$E$9914,'SR con Frotis Positivo'!$G311)</f>
        <v>0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9">
        <f>SUMIFS(rptDeteccionMensual!$X$7:$X$9914,rptDeteccionMensual!$L$7:$L$9914,'SR con Frotis Positivo'!$J$1,rptDeteccionMensual!$E$7:$E$9914,'SR con Frotis Positivo'!$G311)</f>
        <v>0</v>
      </c>
      <c r="V311" s="62">
        <f t="shared" si="15"/>
        <v>15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2">
        <f t="shared" si="16"/>
        <v>1</v>
      </c>
      <c r="AJ311" s="43">
        <f t="shared" si="14"/>
        <v>6.666666666666667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0</v>
      </c>
      <c r="M312" s="42">
        <f>SUMIFS(rptDeteccionMensual!$P$7:$P$9914,rptDeteccionMensual!$L$7:$L$9914,'SR con Frotis Positivo'!$J$1,rptDeteccionMensual!$E$7:$E$9914,'SR con Frotis Positivo'!$G312)</f>
        <v>0</v>
      </c>
      <c r="N312" s="42">
        <f>SUMIFS(rptDeteccionMensual!$Q$7:$Q$9914,rptDeteccionMensual!$L$7:$L$9914,'SR con Frotis Positivo'!$J$1,rptDeteccionMensual!$E$7:$E$9914,'SR con Frotis Positivo'!$G312)</f>
        <v>0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9">
        <f>SUMIFS(rptDeteccionMensual!$X$7:$X$9914,rptDeteccionMensual!$L$7:$L$9914,'SR con Frotis Positivo'!$J$1,rptDeteccionMensual!$E$7:$E$9914,'SR con Frotis Positivo'!$G312)</f>
        <v>0</v>
      </c>
      <c r="V312" s="62">
        <f t="shared" si="15"/>
        <v>11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2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0</v>
      </c>
      <c r="M313" s="42">
        <f>SUMIFS(rptDeteccionMensual!$P$7:$P$9914,rptDeteccionMensual!$L$7:$L$9914,'SR con Frotis Positivo'!$J$1,rptDeteccionMensual!$E$7:$E$9914,'SR con Frotis Positivo'!$G313)</f>
        <v>0</v>
      </c>
      <c r="N313" s="42">
        <f>SUMIFS(rptDeteccionMensual!$Q$7:$Q$9914,rptDeteccionMensual!$L$7:$L$9914,'SR con Frotis Positivo'!$J$1,rptDeteccionMensual!$E$7:$E$9914,'SR con Frotis Positivo'!$G313)</f>
        <v>0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9">
        <f>SUMIFS(rptDeteccionMensual!$X$7:$X$9914,rptDeteccionMensual!$L$7:$L$9914,'SR con Frotis Positivo'!$J$1,rptDeteccionMensual!$E$7:$E$9914,'SR con Frotis Positivo'!$G313)</f>
        <v>0</v>
      </c>
      <c r="V313" s="62">
        <f t="shared" si="15"/>
        <v>0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0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2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0</v>
      </c>
      <c r="M314" s="42">
        <f>SUMIFS(rptDeteccionMensual!$P$7:$P$9914,rptDeteccionMensual!$L$7:$L$9914,'SR con Frotis Positivo'!$J$1,rptDeteccionMensual!$E$7:$E$9914,'SR con Frotis Positivo'!$G314)</f>
        <v>0</v>
      </c>
      <c r="N314" s="42">
        <f>SUMIFS(rptDeteccionMensual!$Q$7:$Q$9914,rptDeteccionMensual!$L$7:$L$9914,'SR con Frotis Positivo'!$J$1,rptDeteccionMensual!$E$7:$E$9914,'SR con Frotis Positivo'!$G314)</f>
        <v>0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9">
        <f>SUMIFS(rptDeteccionMensual!$X$7:$X$9914,rptDeteccionMensual!$L$7:$L$9914,'SR con Frotis Positivo'!$J$1,rptDeteccionMensual!$E$7:$E$9914,'SR con Frotis Positivo'!$G314)</f>
        <v>0</v>
      </c>
      <c r="V314" s="62">
        <f t="shared" si="15"/>
        <v>3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2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0</v>
      </c>
      <c r="M315" s="42">
        <f>SUMIFS(rptDeteccionMensual!$P$7:$P$9914,rptDeteccionMensual!$L$7:$L$9914,'SR con Frotis Positivo'!$J$1,rptDeteccionMensual!$E$7:$E$9914,'SR con Frotis Positivo'!$G315)</f>
        <v>0</v>
      </c>
      <c r="N315" s="42">
        <f>SUMIFS(rptDeteccionMensual!$Q$7:$Q$9914,rptDeteccionMensual!$L$7:$L$9914,'SR con Frotis Positivo'!$J$1,rptDeteccionMensual!$E$7:$E$9914,'SR con Frotis Positivo'!$G315)</f>
        <v>0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9">
        <f>SUMIFS(rptDeteccionMensual!$X$7:$X$9914,rptDeteccionMensual!$L$7:$L$9914,'SR con Frotis Positivo'!$J$1,rptDeteccionMensual!$E$7:$E$9914,'SR con Frotis Positivo'!$G315)</f>
        <v>0</v>
      </c>
      <c r="V315" s="62">
        <f t="shared" si="15"/>
        <v>6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2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0</v>
      </c>
      <c r="M316" s="42">
        <f>SUMIFS(rptDeteccionMensual!$P$7:$P$9914,rptDeteccionMensual!$L$7:$L$9914,'SR con Frotis Positivo'!$J$1,rptDeteccionMensual!$E$7:$E$9914,'SR con Frotis Positivo'!$G316)</f>
        <v>0</v>
      </c>
      <c r="N316" s="42">
        <f>SUMIFS(rptDeteccionMensual!$Q$7:$Q$9914,rptDeteccionMensual!$L$7:$L$9914,'SR con Frotis Positivo'!$J$1,rptDeteccionMensual!$E$7:$E$9914,'SR con Frotis Positivo'!$G316)</f>
        <v>0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9">
        <f>SUMIFS(rptDeteccionMensual!$X$7:$X$9914,rptDeteccionMensual!$L$7:$L$9914,'SR con Frotis Positivo'!$J$1,rptDeteccionMensual!$E$7:$E$9914,'SR con Frotis Positivo'!$G316)</f>
        <v>0</v>
      </c>
      <c r="V316" s="62">
        <f t="shared" si="15"/>
        <v>2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2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0</v>
      </c>
      <c r="M317" s="42">
        <f>SUMIFS(rptDeteccionMensual!$P$7:$P$9914,rptDeteccionMensual!$L$7:$L$9914,'SR con Frotis Positivo'!$J$1,rptDeteccionMensual!$E$7:$E$9914,'SR con Frotis Positivo'!$G317)</f>
        <v>0</v>
      </c>
      <c r="N317" s="42">
        <f>SUMIFS(rptDeteccionMensual!$Q$7:$Q$9914,rptDeteccionMensual!$L$7:$L$9914,'SR con Frotis Positivo'!$J$1,rptDeteccionMensual!$E$7:$E$9914,'SR con Frotis Positivo'!$G317)</f>
        <v>0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9">
        <f>SUMIFS(rptDeteccionMensual!$X$7:$X$9914,rptDeteccionMensual!$L$7:$L$9914,'SR con Frotis Positivo'!$J$1,rptDeteccionMensual!$E$7:$E$9914,'SR con Frotis Positivo'!$G317)</f>
        <v>0</v>
      </c>
      <c r="V317" s="62">
        <f t="shared" si="15"/>
        <v>3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2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0</v>
      </c>
      <c r="M318" s="42">
        <f>SUMIFS(rptDeteccionMensual!$P$7:$P$9914,rptDeteccionMensual!$L$7:$L$9914,'SR con Frotis Positivo'!$J$1,rptDeteccionMensual!$E$7:$E$9914,'SR con Frotis Positivo'!$G318)</f>
        <v>0</v>
      </c>
      <c r="N318" s="42">
        <f>SUMIFS(rptDeteccionMensual!$Q$7:$Q$9914,rptDeteccionMensual!$L$7:$L$9914,'SR con Frotis Positivo'!$J$1,rptDeteccionMensual!$E$7:$E$9914,'SR con Frotis Positivo'!$G318)</f>
        <v>0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9">
        <f>SUMIFS(rptDeteccionMensual!$X$7:$X$9914,rptDeteccionMensual!$L$7:$L$9914,'SR con Frotis Positivo'!$J$1,rptDeteccionMensual!$E$7:$E$9914,'SR con Frotis Positivo'!$G318)</f>
        <v>0</v>
      </c>
      <c r="V318" s="62">
        <f t="shared" si="15"/>
        <v>6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2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0</v>
      </c>
      <c r="M319" s="42">
        <f>SUMIFS(rptDeteccionMensual!$P$7:$P$9914,rptDeteccionMensual!$L$7:$L$9914,'SR con Frotis Positivo'!$J$1,rptDeteccionMensual!$E$7:$E$9914,'SR con Frotis Positivo'!$G319)</f>
        <v>0</v>
      </c>
      <c r="N319" s="42">
        <f>SUMIFS(rptDeteccionMensual!$Q$7:$Q$9914,rptDeteccionMensual!$L$7:$L$9914,'SR con Frotis Positivo'!$J$1,rptDeteccionMensual!$E$7:$E$9914,'SR con Frotis Positivo'!$G319)</f>
        <v>0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9">
        <f>SUMIFS(rptDeteccionMensual!$X$7:$X$9914,rptDeteccionMensual!$L$7:$L$9914,'SR con Frotis Positivo'!$J$1,rptDeteccionMensual!$E$7:$E$9914,'SR con Frotis Positivo'!$G319)</f>
        <v>0</v>
      </c>
      <c r="V319" s="62">
        <f t="shared" si="15"/>
        <v>5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2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0</v>
      </c>
      <c r="M320" s="42">
        <f>SUMIFS(rptDeteccionMensual!$P$7:$P$9914,rptDeteccionMensual!$L$7:$L$9914,'SR con Frotis Positivo'!$J$1,rptDeteccionMensual!$E$7:$E$9914,'SR con Frotis Positivo'!$G320)</f>
        <v>0</v>
      </c>
      <c r="N320" s="42">
        <f>SUMIFS(rptDeteccionMensual!$Q$7:$Q$9914,rptDeteccionMensual!$L$7:$L$9914,'SR con Frotis Positivo'!$J$1,rptDeteccionMensual!$E$7:$E$9914,'SR con Frotis Positivo'!$G320)</f>
        <v>0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9">
        <f>SUMIFS(rptDeteccionMensual!$X$7:$X$9914,rptDeteccionMensual!$L$7:$L$9914,'SR con Frotis Positivo'!$J$1,rptDeteccionMensual!$E$7:$E$9914,'SR con Frotis Positivo'!$G320)</f>
        <v>0</v>
      </c>
      <c r="V320" s="62">
        <f t="shared" si="15"/>
        <v>49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2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0</v>
      </c>
      <c r="N321" s="42">
        <f>SUMIFS(rptDeteccionMensual!$Q$7:$Q$9914,rptDeteccionMensual!$L$7:$L$9914,'SR con Frotis Positivo'!$J$1,rptDeteccionMensual!$E$7:$E$9914,'SR con Frotis Positivo'!$G321)</f>
        <v>0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9">
        <f>SUMIFS(rptDeteccionMensual!$X$7:$X$9914,rptDeteccionMensual!$L$7:$L$9914,'SR con Frotis Positivo'!$J$1,rptDeteccionMensual!$E$7:$E$9914,'SR con Frotis Positivo'!$G321)</f>
        <v>0</v>
      </c>
      <c r="V321" s="62">
        <f t="shared" si="15"/>
        <v>7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2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0</v>
      </c>
      <c r="M322" s="42">
        <f>SUMIFS(rptDeteccionMensual!$P$7:$P$9914,rptDeteccionMensual!$L$7:$L$9914,'SR con Frotis Positivo'!$J$1,rptDeteccionMensual!$E$7:$E$9914,'SR con Frotis Positivo'!$G322)</f>
        <v>0</v>
      </c>
      <c r="N322" s="42">
        <f>SUMIFS(rptDeteccionMensual!$Q$7:$Q$9914,rptDeteccionMensual!$L$7:$L$9914,'SR con Frotis Positivo'!$J$1,rptDeteccionMensual!$E$7:$E$9914,'SR con Frotis Positivo'!$G322)</f>
        <v>0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9">
        <f>SUMIFS(rptDeteccionMensual!$X$7:$X$9914,rptDeteccionMensual!$L$7:$L$9914,'SR con Frotis Positivo'!$J$1,rptDeteccionMensual!$E$7:$E$9914,'SR con Frotis Positivo'!$G322)</f>
        <v>0</v>
      </c>
      <c r="V322" s="62">
        <f t="shared" si="15"/>
        <v>57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0</v>
      </c>
      <c r="Z322" s="42">
        <f>SUMIFS(rptDeteccionMensual!$P$7:$P$9914,rptDeteccionMensual!$L$7:$L$9914,'SR con Frotis Positivo'!$W$1,rptDeteccionMensual!$E$7:$E$9914,'SR con Frotis Positivo'!$G322)</f>
        <v>0</v>
      </c>
      <c r="AA322" s="42">
        <f>SUMIFS(rptDeteccionMensual!$Q$7:$Q$9914,rptDeteccionMensual!$L$7:$L$9914,'SR con Frotis Positivo'!$W$1,rptDeteccionMensual!$E$7:$E$9914,'SR con Frotis Positivo'!$G322)</f>
        <v>0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2">
        <f t="shared" si="16"/>
        <v>2</v>
      </c>
      <c r="AJ322" s="43">
        <f t="shared" si="14"/>
        <v>3.5087719298245612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0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9">
        <f>SUMIFS(rptDeteccionMensual!$X$7:$X$9914,rptDeteccionMensual!$L$7:$L$9914,'SR con Frotis Positivo'!$J$1,rptDeteccionMensual!$E$7:$E$9914,'SR con Frotis Positivo'!$G323)</f>
        <v>0</v>
      </c>
      <c r="V323" s="62">
        <f t="shared" si="15"/>
        <v>13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2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0</v>
      </c>
      <c r="L324" s="42">
        <f>SUMIFS(rptDeteccionMensual!$O$7:$O$9914,rptDeteccionMensual!$L$7:$L$9914,'SR con Frotis Positivo'!$J$1,rptDeteccionMensual!$E$7:$E$9914,'SR con Frotis Positivo'!$G324)</f>
        <v>0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0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9">
        <f>SUMIFS(rptDeteccionMensual!$X$7:$X$9914,rptDeteccionMensual!$L$7:$L$9914,'SR con Frotis Positivo'!$J$1,rptDeteccionMensual!$E$7:$E$9914,'SR con Frotis Positivo'!$G324)</f>
        <v>0</v>
      </c>
      <c r="V324" s="62">
        <f t="shared" si="15"/>
        <v>1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2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9">
        <f>SUMIFS(rptDeteccionMensual!$X$7:$X$9914,rptDeteccionMensual!$L$7:$L$9914,'SR con Frotis Positivo'!$J$1,rptDeteccionMensual!$E$7:$E$9914,'SR con Frotis Positivo'!$G325)</f>
        <v>0</v>
      </c>
      <c r="V325" s="62">
        <f t="shared" si="15"/>
        <v>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2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9">
        <f>SUMIFS(rptDeteccionMensual!$X$7:$X$9914,rptDeteccionMensual!$L$7:$L$9914,'SR con Frotis Positivo'!$J$1,rptDeteccionMensual!$E$7:$E$9914,'SR con Frotis Positivo'!$G326)</f>
        <v>0</v>
      </c>
      <c r="V326" s="62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2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9">
        <f>SUMIFS(rptDeteccionMensual!$X$7:$X$9914,rptDeteccionMensual!$L$7:$L$9914,'SR con Frotis Positivo'!$J$1,rptDeteccionMensual!$E$7:$E$9914,'SR con Frotis Positivo'!$G327)</f>
        <v>0</v>
      </c>
      <c r="V327" s="62">
        <f t="shared" si="18"/>
        <v>1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2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9">
        <f>SUMIFS(rptDeteccionMensual!$X$7:$X$9914,rptDeteccionMensual!$L$7:$L$9914,'SR con Frotis Positivo'!$J$1,rptDeteccionMensual!$E$7:$E$9914,'SR con Frotis Positivo'!$G328)</f>
        <v>0</v>
      </c>
      <c r="V328" s="62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2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0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9">
        <f>SUMIFS(rptDeteccionMensual!$X$7:$X$9914,rptDeteccionMensual!$L$7:$L$9914,'SR con Frotis Positivo'!$J$1,rptDeteccionMensual!$E$7:$E$9914,'SR con Frotis Positivo'!$G329)</f>
        <v>0</v>
      </c>
      <c r="V329" s="62">
        <f t="shared" si="18"/>
        <v>2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2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0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9">
        <f>SUMIFS(rptDeteccionMensual!$X$7:$X$9914,rptDeteccionMensual!$L$7:$L$9914,'SR con Frotis Positivo'!$J$1,rptDeteccionMensual!$E$7:$E$9914,'SR con Frotis Positivo'!$G330)</f>
        <v>0</v>
      </c>
      <c r="V330" s="62">
        <f t="shared" si="18"/>
        <v>3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2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9">
        <f>SUMIFS(rptDeteccionMensual!$X$7:$X$9914,rptDeteccionMensual!$L$7:$L$9914,'SR con Frotis Positivo'!$J$1,rptDeteccionMensual!$E$7:$E$9914,'SR con Frotis Positivo'!$G331)</f>
        <v>0</v>
      </c>
      <c r="V331" s="62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2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9">
        <f>SUMIFS(rptDeteccionMensual!$X$7:$X$9914,rptDeteccionMensual!$L$7:$L$9914,'SR con Frotis Positivo'!$J$1,rptDeteccionMensual!$E$7:$E$9914,'SR con Frotis Positivo'!$G332)</f>
        <v>0</v>
      </c>
      <c r="V332" s="62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2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0</v>
      </c>
      <c r="M333" s="42">
        <f>SUMIFS(rptDeteccionMensual!$P$7:$P$9914,rptDeteccionMensual!$L$7:$L$9914,'SR con Frotis Positivo'!$J$1,rptDeteccionMensual!$E$7:$E$9914,'SR con Frotis Positivo'!$G333)</f>
        <v>0</v>
      </c>
      <c r="N333" s="42">
        <f>SUMIFS(rptDeteccionMensual!$Q$7:$Q$9914,rptDeteccionMensual!$L$7:$L$9914,'SR con Frotis Positivo'!$J$1,rptDeteccionMensual!$E$7:$E$9914,'SR con Frotis Positivo'!$G333)</f>
        <v>0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9">
        <f>SUMIFS(rptDeteccionMensual!$X$7:$X$9914,rptDeteccionMensual!$L$7:$L$9914,'SR con Frotis Positivo'!$J$1,rptDeteccionMensual!$E$7:$E$9914,'SR con Frotis Positivo'!$G333)</f>
        <v>0</v>
      </c>
      <c r="V333" s="62">
        <f t="shared" si="18"/>
        <v>78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0</v>
      </c>
      <c r="Z333" s="42">
        <f>SUMIFS(rptDeteccionMensual!$P$7:$P$9914,rptDeteccionMensual!$L$7:$L$9914,'SR con Frotis Positivo'!$W$1,rptDeteccionMensual!$E$7:$E$9914,'SR con Frotis Positivo'!$G333)</f>
        <v>0</v>
      </c>
      <c r="AA333" s="42">
        <f>SUMIFS(rptDeteccionMensual!$Q$7:$Q$9914,rptDeteccionMensual!$L$7:$L$9914,'SR con Frotis Positivo'!$W$1,rptDeteccionMensual!$E$7:$E$9914,'SR con Frotis Positivo'!$G333)</f>
        <v>0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2">
        <f t="shared" si="19"/>
        <v>4</v>
      </c>
      <c r="AJ333" s="43">
        <f t="shared" si="17"/>
        <v>5.1282051282051277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0</v>
      </c>
      <c r="M334" s="42">
        <f>SUMIFS(rptDeteccionMensual!$P$7:$P$9914,rptDeteccionMensual!$L$7:$L$9914,'SR con Frotis Positivo'!$J$1,rptDeteccionMensual!$E$7:$E$9914,'SR con Frotis Positivo'!$G334)</f>
        <v>0</v>
      </c>
      <c r="N334" s="42">
        <f>SUMIFS(rptDeteccionMensual!$Q$7:$Q$9914,rptDeteccionMensual!$L$7:$L$9914,'SR con Frotis Positivo'!$J$1,rptDeteccionMensual!$E$7:$E$9914,'SR con Frotis Positivo'!$G334)</f>
        <v>0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9">
        <f>SUMIFS(rptDeteccionMensual!$X$7:$X$9914,rptDeteccionMensual!$L$7:$L$9914,'SR con Frotis Positivo'!$J$1,rptDeteccionMensual!$E$7:$E$9914,'SR con Frotis Positivo'!$G334)</f>
        <v>0</v>
      </c>
      <c r="V334" s="62">
        <f t="shared" si="18"/>
        <v>2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0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2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0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9">
        <f>SUMIFS(rptDeteccionMensual!$X$7:$X$9914,rptDeteccionMensual!$L$7:$L$9914,'SR con Frotis Positivo'!$J$1,rptDeteccionMensual!$E$7:$E$9914,'SR con Frotis Positivo'!$G335)</f>
        <v>0</v>
      </c>
      <c r="V335" s="62">
        <f t="shared" si="18"/>
        <v>1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2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0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9">
        <f>SUMIFS(rptDeteccionMensual!$X$7:$X$9914,rptDeteccionMensual!$L$7:$L$9914,'SR con Frotis Positivo'!$J$1,rptDeteccionMensual!$E$7:$E$9914,'SR con Frotis Positivo'!$G336)</f>
        <v>0</v>
      </c>
      <c r="V336" s="62">
        <f t="shared" si="18"/>
        <v>2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2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0</v>
      </c>
      <c r="M337" s="42">
        <f>SUMIFS(rptDeteccionMensual!$P$7:$P$9914,rptDeteccionMensual!$L$7:$L$9914,'SR con Frotis Positivo'!$J$1,rptDeteccionMensual!$E$7:$E$9914,'SR con Frotis Positivo'!$G337)</f>
        <v>0</v>
      </c>
      <c r="N337" s="42">
        <f>SUMIFS(rptDeteccionMensual!$Q$7:$Q$9914,rptDeteccionMensual!$L$7:$L$9914,'SR con Frotis Positivo'!$J$1,rptDeteccionMensual!$E$7:$E$9914,'SR con Frotis Positivo'!$G337)</f>
        <v>0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9">
        <f>SUMIFS(rptDeteccionMensual!$X$7:$X$9914,rptDeteccionMensual!$L$7:$L$9914,'SR con Frotis Positivo'!$J$1,rptDeteccionMensual!$E$7:$E$9914,'SR con Frotis Positivo'!$G337)</f>
        <v>0</v>
      </c>
      <c r="V337" s="62">
        <f t="shared" si="18"/>
        <v>3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2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0</v>
      </c>
      <c r="M338" s="42">
        <f>SUMIFS(rptDeteccionMensual!$P$7:$P$9914,rptDeteccionMensual!$L$7:$L$9914,'SR con Frotis Positivo'!$J$1,rptDeteccionMensual!$E$7:$E$9914,'SR con Frotis Positivo'!$G338)</f>
        <v>0</v>
      </c>
      <c r="N338" s="42">
        <f>SUMIFS(rptDeteccionMensual!$Q$7:$Q$9914,rptDeteccionMensual!$L$7:$L$9914,'SR con Frotis Positivo'!$J$1,rptDeteccionMensual!$E$7:$E$9914,'SR con Frotis Positivo'!$G338)</f>
        <v>0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9">
        <f>SUMIFS(rptDeteccionMensual!$X$7:$X$9914,rptDeteccionMensual!$L$7:$L$9914,'SR con Frotis Positivo'!$J$1,rptDeteccionMensual!$E$7:$E$9914,'SR con Frotis Positivo'!$G338)</f>
        <v>0</v>
      </c>
      <c r="V338" s="62">
        <f t="shared" si="18"/>
        <v>7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2">
        <f t="shared" si="19"/>
        <v>1</v>
      </c>
      <c r="AJ338" s="43">
        <f t="shared" si="17"/>
        <v>14.285714285714285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0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0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9">
        <f>SUMIFS(rptDeteccionMensual!$X$7:$X$9914,rptDeteccionMensual!$L$7:$L$9914,'SR con Frotis Positivo'!$J$1,rptDeteccionMensual!$E$7:$E$9914,'SR con Frotis Positivo'!$G339)</f>
        <v>0</v>
      </c>
      <c r="V339" s="62">
        <f t="shared" si="18"/>
        <v>1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2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0</v>
      </c>
      <c r="N340" s="42">
        <f>SUMIFS(rptDeteccionMensual!$Q$7:$Q$9914,rptDeteccionMensual!$L$7:$L$9914,'SR con Frotis Positivo'!$J$1,rptDeteccionMensual!$E$7:$E$9914,'SR con Frotis Positivo'!$G340)</f>
        <v>0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9">
        <f>SUMIFS(rptDeteccionMensual!$X$7:$X$9914,rptDeteccionMensual!$L$7:$L$9914,'SR con Frotis Positivo'!$J$1,rptDeteccionMensual!$E$7:$E$9914,'SR con Frotis Positivo'!$G340)</f>
        <v>0</v>
      </c>
      <c r="V340" s="62">
        <f t="shared" si="18"/>
        <v>3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2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0</v>
      </c>
      <c r="M341" s="42">
        <f>SUMIFS(rptDeteccionMensual!$P$7:$P$9914,rptDeteccionMensual!$L$7:$L$9914,'SR con Frotis Positivo'!$J$1,rptDeteccionMensual!$E$7:$E$9914,'SR con Frotis Positivo'!$G341)</f>
        <v>0</v>
      </c>
      <c r="N341" s="42">
        <f>SUMIFS(rptDeteccionMensual!$Q$7:$Q$9914,rptDeteccionMensual!$L$7:$L$9914,'SR con Frotis Positivo'!$J$1,rptDeteccionMensual!$E$7:$E$9914,'SR con Frotis Positivo'!$G341)</f>
        <v>0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9">
        <f>SUMIFS(rptDeteccionMensual!$X$7:$X$9914,rptDeteccionMensual!$L$7:$L$9914,'SR con Frotis Positivo'!$J$1,rptDeteccionMensual!$E$7:$E$9914,'SR con Frotis Positivo'!$G341)</f>
        <v>0</v>
      </c>
      <c r="V341" s="62">
        <f t="shared" si="18"/>
        <v>0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2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9">
        <f>SUMIFS(rptDeteccionMensual!$X$7:$X$9914,rptDeteccionMensual!$L$7:$L$9914,'SR con Frotis Positivo'!$J$1,rptDeteccionMensual!$E$7:$E$9914,'SR con Frotis Positivo'!$G342)</f>
        <v>0</v>
      </c>
      <c r="V342" s="62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2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0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9">
        <f>SUMIFS(rptDeteccionMensual!$X$7:$X$9914,rptDeteccionMensual!$L$7:$L$9914,'SR con Frotis Positivo'!$J$1,rptDeteccionMensual!$E$7:$E$9914,'SR con Frotis Positivo'!$G343)</f>
        <v>0</v>
      </c>
      <c r="V343" s="62">
        <f t="shared" si="18"/>
        <v>0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2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0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0</v>
      </c>
      <c r="N344" s="42">
        <f>SUMIFS(rptDeteccionMensual!$Q$7:$Q$9914,rptDeteccionMensual!$L$7:$L$9914,'SR con Frotis Positivo'!$J$1,rptDeteccionMensual!$E$7:$E$9914,'SR con Frotis Positivo'!$G344)</f>
        <v>0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9">
        <f>SUMIFS(rptDeteccionMensual!$X$7:$X$9914,rptDeteccionMensual!$L$7:$L$9914,'SR con Frotis Positivo'!$J$1,rptDeteccionMensual!$E$7:$E$9914,'SR con Frotis Positivo'!$G344)</f>
        <v>0</v>
      </c>
      <c r="V344" s="62">
        <f t="shared" si="18"/>
        <v>0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2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0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9">
        <f>SUMIFS(rptDeteccionMensual!$X$7:$X$9914,rptDeteccionMensual!$L$7:$L$9914,'SR con Frotis Positivo'!$J$1,rptDeteccionMensual!$E$7:$E$9914,'SR con Frotis Positivo'!$G345)</f>
        <v>0</v>
      </c>
      <c r="V345" s="62">
        <f t="shared" si="18"/>
        <v>0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2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0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9">
        <f>SUMIFS(rptDeteccionMensual!$X$7:$X$9914,rptDeteccionMensual!$L$7:$L$9914,'SR con Frotis Positivo'!$J$1,rptDeteccionMensual!$E$7:$E$9914,'SR con Frotis Positivo'!$G346)</f>
        <v>0</v>
      </c>
      <c r="V346" s="62">
        <f t="shared" si="18"/>
        <v>0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2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2</v>
      </c>
      <c r="L347" s="42">
        <f>SUMIFS(rptDeteccionMensual!$O$7:$O$9914,rptDeteccionMensual!$L$7:$L$9914,'SR con Frotis Positivo'!$J$1,rptDeteccionMensual!$E$7:$E$9914,'SR con Frotis Positivo'!$G347)</f>
        <v>0</v>
      </c>
      <c r="M347" s="42">
        <f>SUMIFS(rptDeteccionMensual!$P$7:$P$9914,rptDeteccionMensual!$L$7:$L$9914,'SR con Frotis Positivo'!$J$1,rptDeteccionMensual!$E$7:$E$9914,'SR con Frotis Positivo'!$G347)</f>
        <v>0</v>
      </c>
      <c r="N347" s="42">
        <f>SUMIFS(rptDeteccionMensual!$Q$7:$Q$9914,rptDeteccionMensual!$L$7:$L$9914,'SR con Frotis Positivo'!$J$1,rptDeteccionMensual!$E$7:$E$9914,'SR con Frotis Positivo'!$G347)</f>
        <v>0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9">
        <f>SUMIFS(rptDeteccionMensual!$X$7:$X$9914,rptDeteccionMensual!$L$7:$L$9914,'SR con Frotis Positivo'!$J$1,rptDeteccionMensual!$E$7:$E$9914,'SR con Frotis Positivo'!$G347)</f>
        <v>0</v>
      </c>
      <c r="V347" s="62">
        <f t="shared" si="18"/>
        <v>4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0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2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0</v>
      </c>
      <c r="M348" s="42">
        <f>SUMIFS(rptDeteccionMensual!$P$7:$P$9914,rptDeteccionMensual!$L$7:$L$9914,'SR con Frotis Positivo'!$J$1,rptDeteccionMensual!$E$7:$E$9914,'SR con Frotis Positivo'!$G348)</f>
        <v>0</v>
      </c>
      <c r="N348" s="42">
        <f>SUMIFS(rptDeteccionMensual!$Q$7:$Q$9914,rptDeteccionMensual!$L$7:$L$9914,'SR con Frotis Positivo'!$J$1,rptDeteccionMensual!$E$7:$E$9914,'SR con Frotis Positivo'!$G348)</f>
        <v>0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9">
        <f>SUMIFS(rptDeteccionMensual!$X$7:$X$9914,rptDeteccionMensual!$L$7:$L$9914,'SR con Frotis Positivo'!$J$1,rptDeteccionMensual!$E$7:$E$9914,'SR con Frotis Positivo'!$G348)</f>
        <v>0</v>
      </c>
      <c r="V348" s="62">
        <f t="shared" si="18"/>
        <v>5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2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0</v>
      </c>
      <c r="M349" s="42">
        <f>SUMIFS(rptDeteccionMensual!$P$7:$P$9914,rptDeteccionMensual!$L$7:$L$9914,'SR con Frotis Positivo'!$J$1,rptDeteccionMensual!$E$7:$E$9914,'SR con Frotis Positivo'!$G349)</f>
        <v>0</v>
      </c>
      <c r="N349" s="42">
        <f>SUMIFS(rptDeteccionMensual!$Q$7:$Q$9914,rptDeteccionMensual!$L$7:$L$9914,'SR con Frotis Positivo'!$J$1,rptDeteccionMensual!$E$7:$E$9914,'SR con Frotis Positivo'!$G349)</f>
        <v>0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9">
        <f>SUMIFS(rptDeteccionMensual!$X$7:$X$9914,rptDeteccionMensual!$L$7:$L$9914,'SR con Frotis Positivo'!$J$1,rptDeteccionMensual!$E$7:$E$9914,'SR con Frotis Positivo'!$G349)</f>
        <v>0</v>
      </c>
      <c r="V349" s="62">
        <f t="shared" si="18"/>
        <v>9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2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0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0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9">
        <f>SUMIFS(rptDeteccionMensual!$X$7:$X$9914,rptDeteccionMensual!$L$7:$L$9914,'SR con Frotis Positivo'!$J$1,rptDeteccionMensual!$E$7:$E$9914,'SR con Frotis Positivo'!$G350)</f>
        <v>0</v>
      </c>
      <c r="V350" s="62">
        <f t="shared" si="18"/>
        <v>0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2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9">
        <f>SUMIFS(rptDeteccionMensual!$X$7:$X$9914,rptDeteccionMensual!$L$7:$L$9914,'SR con Frotis Positivo'!$J$1,rptDeteccionMensual!$E$7:$E$9914,'SR con Frotis Positivo'!$G351)</f>
        <v>0</v>
      </c>
      <c r="V351" s="62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2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0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0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9">
        <f>SUMIFS(rptDeteccionMensual!$X$7:$X$9914,rptDeteccionMensual!$L$7:$L$9914,'SR con Frotis Positivo'!$J$1,rptDeteccionMensual!$E$7:$E$9914,'SR con Frotis Positivo'!$G352)</f>
        <v>0</v>
      </c>
      <c r="V352" s="62">
        <f t="shared" si="18"/>
        <v>0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0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2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0</v>
      </c>
      <c r="M353" s="42">
        <f>SUMIFS(rptDeteccionMensual!$P$7:$P$9914,rptDeteccionMensual!$L$7:$L$9914,'SR con Frotis Positivo'!$J$1,rptDeteccionMensual!$E$7:$E$9914,'SR con Frotis Positivo'!$G353)</f>
        <v>0</v>
      </c>
      <c r="N353" s="42">
        <f>SUMIFS(rptDeteccionMensual!$Q$7:$Q$9914,rptDeteccionMensual!$L$7:$L$9914,'SR con Frotis Positivo'!$J$1,rptDeteccionMensual!$E$7:$E$9914,'SR con Frotis Positivo'!$G353)</f>
        <v>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9">
        <f>SUMIFS(rptDeteccionMensual!$X$7:$X$9914,rptDeteccionMensual!$L$7:$L$9914,'SR con Frotis Positivo'!$J$1,rptDeteccionMensual!$E$7:$E$9914,'SR con Frotis Positivo'!$G353)</f>
        <v>0</v>
      </c>
      <c r="V353" s="62">
        <f t="shared" si="18"/>
        <v>23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2">
        <f t="shared" si="19"/>
        <v>1</v>
      </c>
      <c r="AJ353" s="43">
        <f t="shared" si="17"/>
        <v>4.3478260869565215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9">
        <f>SUMIFS(rptDeteccionMensual!$X$7:$X$9914,rptDeteccionMensual!$L$7:$L$9914,'SR con Frotis Positivo'!$J$1,rptDeteccionMensual!$E$7:$E$9914,'SR con Frotis Positivo'!$G354)</f>
        <v>0</v>
      </c>
      <c r="V354" s="62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2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0</v>
      </c>
      <c r="M355" s="42">
        <f>SUMIFS(rptDeteccionMensual!$P$7:$P$9914,rptDeteccionMensual!$L$7:$L$9914,'SR con Frotis Positivo'!$J$1,rptDeteccionMensual!$E$7:$E$9914,'SR con Frotis Positivo'!$G355)</f>
        <v>0</v>
      </c>
      <c r="N355" s="42">
        <f>SUMIFS(rptDeteccionMensual!$Q$7:$Q$9914,rptDeteccionMensual!$L$7:$L$9914,'SR con Frotis Positivo'!$J$1,rptDeteccionMensual!$E$7:$E$9914,'SR con Frotis Positivo'!$G355)</f>
        <v>0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9">
        <f>SUMIFS(rptDeteccionMensual!$X$7:$X$9914,rptDeteccionMensual!$L$7:$L$9914,'SR con Frotis Positivo'!$J$1,rptDeteccionMensual!$E$7:$E$9914,'SR con Frotis Positivo'!$G355)</f>
        <v>0</v>
      </c>
      <c r="V355" s="62">
        <f t="shared" si="18"/>
        <v>18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2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0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9">
        <f>SUMIFS(rptDeteccionMensual!$X$7:$X$9914,rptDeteccionMensual!$L$7:$L$9914,'SR con Frotis Positivo'!$J$1,rptDeteccionMensual!$E$7:$E$9914,'SR con Frotis Positivo'!$G356)</f>
        <v>0</v>
      </c>
      <c r="V356" s="62">
        <f t="shared" si="18"/>
        <v>4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2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0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9">
        <f>SUMIFS(rptDeteccionMensual!$X$7:$X$9914,rptDeteccionMensual!$L$7:$L$9914,'SR con Frotis Positivo'!$J$1,rptDeteccionMensual!$E$7:$E$9914,'SR con Frotis Positivo'!$G357)</f>
        <v>0</v>
      </c>
      <c r="V357" s="62">
        <f t="shared" si="18"/>
        <v>0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2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0</v>
      </c>
      <c r="M358" s="42">
        <f>SUMIFS(rptDeteccionMensual!$P$7:$P$9914,rptDeteccionMensual!$L$7:$L$9914,'SR con Frotis Positivo'!$J$1,rptDeteccionMensual!$E$7:$E$9914,'SR con Frotis Positivo'!$G358)</f>
        <v>0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9">
        <f>SUMIFS(rptDeteccionMensual!$X$7:$X$9914,rptDeteccionMensual!$L$7:$L$9914,'SR con Frotis Positivo'!$J$1,rptDeteccionMensual!$E$7:$E$9914,'SR con Frotis Positivo'!$G358)</f>
        <v>0</v>
      </c>
      <c r="V358" s="62">
        <f t="shared" si="18"/>
        <v>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2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9">
        <f>SUMIFS(rptDeteccionMensual!$X$7:$X$9914,rptDeteccionMensual!$L$7:$L$9914,'SR con Frotis Positivo'!$J$1,rptDeteccionMensual!$E$7:$E$9914,'SR con Frotis Positivo'!$G359)</f>
        <v>0</v>
      </c>
      <c r="V359" s="62">
        <f t="shared" si="18"/>
        <v>7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2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0</v>
      </c>
      <c r="M360" s="42">
        <f>SUMIFS(rptDeteccionMensual!$P$7:$P$9914,rptDeteccionMensual!$L$7:$L$9914,'SR con Frotis Positivo'!$J$1,rptDeteccionMensual!$E$7:$E$9914,'SR con Frotis Positivo'!$G360)</f>
        <v>0</v>
      </c>
      <c r="N360" s="42">
        <f>SUMIFS(rptDeteccionMensual!$Q$7:$Q$9914,rptDeteccionMensual!$L$7:$L$9914,'SR con Frotis Positivo'!$J$1,rptDeteccionMensual!$E$7:$E$9914,'SR con Frotis Positivo'!$G360)</f>
        <v>0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9">
        <f>SUMIFS(rptDeteccionMensual!$X$7:$X$9914,rptDeteccionMensual!$L$7:$L$9914,'SR con Frotis Positivo'!$J$1,rptDeteccionMensual!$E$7:$E$9914,'SR con Frotis Positivo'!$G360)</f>
        <v>0</v>
      </c>
      <c r="V360" s="62">
        <f t="shared" si="18"/>
        <v>2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2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0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9">
        <f>SUMIFS(rptDeteccionMensual!$X$7:$X$9914,rptDeteccionMensual!$L$7:$L$9914,'SR con Frotis Positivo'!$J$1,rptDeteccionMensual!$E$7:$E$9914,'SR con Frotis Positivo'!$G361)</f>
        <v>0</v>
      </c>
      <c r="V361" s="62">
        <f t="shared" si="18"/>
        <v>6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2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9">
        <f>SUMIFS(rptDeteccionMensual!$X$7:$X$9914,rptDeteccionMensual!$L$7:$L$9914,'SR con Frotis Positivo'!$J$1,rptDeteccionMensual!$E$7:$E$9914,'SR con Frotis Positivo'!$G362)</f>
        <v>0</v>
      </c>
      <c r="V362" s="62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2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0</v>
      </c>
      <c r="M363" s="42">
        <f>SUMIFS(rptDeteccionMensual!$P$7:$P$9914,rptDeteccionMensual!$L$7:$L$9914,'SR con Frotis Positivo'!$J$1,rptDeteccionMensual!$E$7:$E$9914,'SR con Frotis Positivo'!$G363)</f>
        <v>0</v>
      </c>
      <c r="N363" s="42">
        <f>SUMIFS(rptDeteccionMensual!$Q$7:$Q$9914,rptDeteccionMensual!$L$7:$L$9914,'SR con Frotis Positivo'!$J$1,rptDeteccionMensual!$E$7:$E$9914,'SR con Frotis Positivo'!$G363)</f>
        <v>0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9">
        <f>SUMIFS(rptDeteccionMensual!$X$7:$X$9914,rptDeteccionMensual!$L$7:$L$9914,'SR con Frotis Positivo'!$J$1,rptDeteccionMensual!$E$7:$E$9914,'SR con Frotis Positivo'!$G363)</f>
        <v>0</v>
      </c>
      <c r="V363" s="62">
        <f t="shared" si="18"/>
        <v>10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2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0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9">
        <f>SUMIFS(rptDeteccionMensual!$X$7:$X$9914,rptDeteccionMensual!$L$7:$L$9914,'SR con Frotis Positivo'!$J$1,rptDeteccionMensual!$E$7:$E$9914,'SR con Frotis Positivo'!$G364)</f>
        <v>0</v>
      </c>
      <c r="V364" s="62">
        <f t="shared" si="18"/>
        <v>2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2">
        <f t="shared" si="19"/>
        <v>1</v>
      </c>
      <c r="AJ364" s="43">
        <f t="shared" si="17"/>
        <v>50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0</v>
      </c>
      <c r="M365" s="42">
        <f>SUMIFS(rptDeteccionMensual!$P$7:$P$9914,rptDeteccionMensual!$L$7:$L$9914,'SR con Frotis Positivo'!$J$1,rptDeteccionMensual!$E$7:$E$9914,'SR con Frotis Positivo'!$G365)</f>
        <v>0</v>
      </c>
      <c r="N365" s="42">
        <f>SUMIFS(rptDeteccionMensual!$Q$7:$Q$9914,rptDeteccionMensual!$L$7:$L$9914,'SR con Frotis Positivo'!$J$1,rptDeteccionMensual!$E$7:$E$9914,'SR con Frotis Positivo'!$G365)</f>
        <v>0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9">
        <f>SUMIFS(rptDeteccionMensual!$X$7:$X$9914,rptDeteccionMensual!$L$7:$L$9914,'SR con Frotis Positivo'!$J$1,rptDeteccionMensual!$E$7:$E$9914,'SR con Frotis Positivo'!$G365)</f>
        <v>0</v>
      </c>
      <c r="V365" s="62">
        <f t="shared" si="18"/>
        <v>0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2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9">
        <f>SUMIFS(rptDeteccionMensual!$X$7:$X$9914,rptDeteccionMensual!$L$7:$L$9914,'SR con Frotis Positivo'!$J$1,rptDeteccionMensual!$E$7:$E$9914,'SR con Frotis Positivo'!$G366)</f>
        <v>0</v>
      </c>
      <c r="V366" s="62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2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0</v>
      </c>
      <c r="M367" s="42">
        <f>SUMIFS(rptDeteccionMensual!$P$7:$P$9914,rptDeteccionMensual!$L$7:$L$9914,'SR con Frotis Positivo'!$J$1,rptDeteccionMensual!$E$7:$E$9914,'SR con Frotis Positivo'!$G367)</f>
        <v>0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9">
        <f>SUMIFS(rptDeteccionMensual!$X$7:$X$9914,rptDeteccionMensual!$L$7:$L$9914,'SR con Frotis Positivo'!$J$1,rptDeteccionMensual!$E$7:$E$9914,'SR con Frotis Positivo'!$G367)</f>
        <v>0</v>
      </c>
      <c r="V367" s="62">
        <f t="shared" si="18"/>
        <v>4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2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9">
        <f>SUMIFS(rptDeteccionMensual!$X$7:$X$9914,rptDeteccionMensual!$L$7:$L$9914,'SR con Frotis Positivo'!$J$1,rptDeteccionMensual!$E$7:$E$9914,'SR con Frotis Positivo'!$G368)</f>
        <v>0</v>
      </c>
      <c r="V368" s="62">
        <f t="shared" si="18"/>
        <v>3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2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0</v>
      </c>
      <c r="L369" s="42">
        <f>SUMIFS(rptDeteccionMensual!$O$7:$O$9914,rptDeteccionMensual!$L$7:$L$9914,'SR con Frotis Positivo'!$J$1,rptDeteccionMensual!$E$7:$E$9914,'SR con Frotis Positivo'!$G369)</f>
        <v>0</v>
      </c>
      <c r="M369" s="42">
        <f>SUMIFS(rptDeteccionMensual!$P$7:$P$9914,rptDeteccionMensual!$L$7:$L$9914,'SR con Frotis Positivo'!$J$1,rptDeteccionMensual!$E$7:$E$9914,'SR con Frotis Positivo'!$G369)</f>
        <v>0</v>
      </c>
      <c r="N369" s="42">
        <f>SUMIFS(rptDeteccionMensual!$Q$7:$Q$9914,rptDeteccionMensual!$L$7:$L$9914,'SR con Frotis Positivo'!$J$1,rptDeteccionMensual!$E$7:$E$9914,'SR con Frotis Positivo'!$G369)</f>
        <v>0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9">
        <f>SUMIFS(rptDeteccionMensual!$X$7:$X$9914,rptDeteccionMensual!$L$7:$L$9914,'SR con Frotis Positivo'!$J$1,rptDeteccionMensual!$E$7:$E$9914,'SR con Frotis Positivo'!$G369)</f>
        <v>0</v>
      </c>
      <c r="V369" s="62">
        <f t="shared" si="18"/>
        <v>0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2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0</v>
      </c>
      <c r="M370" s="42">
        <f>SUMIFS(rptDeteccionMensual!$P$7:$P$9914,rptDeteccionMensual!$L$7:$L$9914,'SR con Frotis Positivo'!$J$1,rptDeteccionMensual!$E$7:$E$9914,'SR con Frotis Positivo'!$G370)</f>
        <v>0</v>
      </c>
      <c r="N370" s="42">
        <f>SUMIFS(rptDeteccionMensual!$Q$7:$Q$9914,rptDeteccionMensual!$L$7:$L$9914,'SR con Frotis Positivo'!$J$1,rptDeteccionMensual!$E$7:$E$9914,'SR con Frotis Positivo'!$G370)</f>
        <v>0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9">
        <f>SUMIFS(rptDeteccionMensual!$X$7:$X$9914,rptDeteccionMensual!$L$7:$L$9914,'SR con Frotis Positivo'!$J$1,rptDeteccionMensual!$E$7:$E$9914,'SR con Frotis Positivo'!$G370)</f>
        <v>0</v>
      </c>
      <c r="V370" s="62">
        <f t="shared" si="18"/>
        <v>8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2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0</v>
      </c>
      <c r="M371" s="42">
        <f>SUMIFS(rptDeteccionMensual!$P$7:$P$9914,rptDeteccionMensual!$L$7:$L$9914,'SR con Frotis Positivo'!$J$1,rptDeteccionMensual!$E$7:$E$9914,'SR con Frotis Positivo'!$G371)</f>
        <v>0</v>
      </c>
      <c r="N371" s="42">
        <f>SUMIFS(rptDeteccionMensual!$Q$7:$Q$9914,rptDeteccionMensual!$L$7:$L$9914,'SR con Frotis Positivo'!$J$1,rptDeteccionMensual!$E$7:$E$9914,'SR con Frotis Positivo'!$G371)</f>
        <v>0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9">
        <f>SUMIFS(rptDeteccionMensual!$X$7:$X$9914,rptDeteccionMensual!$L$7:$L$9914,'SR con Frotis Positivo'!$J$1,rptDeteccionMensual!$E$7:$E$9914,'SR con Frotis Positivo'!$G371)</f>
        <v>0</v>
      </c>
      <c r="V371" s="62">
        <f t="shared" si="18"/>
        <v>0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2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0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0</v>
      </c>
      <c r="N372" s="42">
        <f>SUMIFS(rptDeteccionMensual!$Q$7:$Q$9914,rptDeteccionMensual!$L$7:$L$9914,'SR con Frotis Positivo'!$J$1,rptDeteccionMensual!$E$7:$E$9914,'SR con Frotis Positivo'!$G372)</f>
        <v>0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9">
        <f>SUMIFS(rptDeteccionMensual!$X$7:$X$9914,rptDeteccionMensual!$L$7:$L$9914,'SR con Frotis Positivo'!$J$1,rptDeteccionMensual!$E$7:$E$9914,'SR con Frotis Positivo'!$G372)</f>
        <v>0</v>
      </c>
      <c r="V372" s="62">
        <f t="shared" si="18"/>
        <v>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2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9">
        <f>SUMIFS(rptDeteccionMensual!$X$7:$X$9914,rptDeteccionMensual!$L$7:$L$9914,'SR con Frotis Positivo'!$J$1,rptDeteccionMensual!$E$7:$E$9914,'SR con Frotis Positivo'!$G373)</f>
        <v>0</v>
      </c>
      <c r="V373" s="62">
        <f t="shared" si="18"/>
        <v>3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2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0</v>
      </c>
      <c r="N374" s="42">
        <f>SUMIFS(rptDeteccionMensual!$Q$7:$Q$9914,rptDeteccionMensual!$L$7:$L$9914,'SR con Frotis Positivo'!$J$1,rptDeteccionMensual!$E$7:$E$9914,'SR con Frotis Positivo'!$G374)</f>
        <v>0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9">
        <f>SUMIFS(rptDeteccionMensual!$X$7:$X$9914,rptDeteccionMensual!$L$7:$L$9914,'SR con Frotis Positivo'!$J$1,rptDeteccionMensual!$E$7:$E$9914,'SR con Frotis Positivo'!$G374)</f>
        <v>0</v>
      </c>
      <c r="V374" s="62">
        <f t="shared" si="18"/>
        <v>0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2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0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9">
        <f>SUMIFS(rptDeteccionMensual!$X$7:$X$9914,rptDeteccionMensual!$L$7:$L$9914,'SR con Frotis Positivo'!$J$1,rptDeteccionMensual!$E$7:$E$9914,'SR con Frotis Positivo'!$G375)</f>
        <v>0</v>
      </c>
      <c r="V375" s="62">
        <f t="shared" si="18"/>
        <v>3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2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9">
        <f>SUMIFS(rptDeteccionMensual!$X$7:$X$9914,rptDeteccionMensual!$L$7:$L$9914,'SR con Frotis Positivo'!$J$1,rptDeteccionMensual!$E$7:$E$9914,'SR con Frotis Positivo'!$G376)</f>
        <v>0</v>
      </c>
      <c r="V376" s="62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2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0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0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9">
        <f>SUMIFS(rptDeteccionMensual!$X$7:$X$9914,rptDeteccionMensual!$L$7:$L$9914,'SR con Frotis Positivo'!$J$1,rptDeteccionMensual!$E$7:$E$9914,'SR con Frotis Positivo'!$G377)</f>
        <v>0</v>
      </c>
      <c r="V377" s="62">
        <f t="shared" si="18"/>
        <v>1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2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0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9">
        <f>SUMIFS(rptDeteccionMensual!$X$7:$X$9914,rptDeteccionMensual!$L$7:$L$9914,'SR con Frotis Positivo'!$J$1,rptDeteccionMensual!$E$7:$E$9914,'SR con Frotis Positivo'!$G378)</f>
        <v>0</v>
      </c>
      <c r="V378" s="62">
        <f t="shared" si="18"/>
        <v>0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2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9">
        <f>SUMIFS(rptDeteccionMensual!$X$7:$X$9914,rptDeteccionMensual!$L$7:$L$9914,'SR con Frotis Positivo'!$J$1,rptDeteccionMensual!$E$7:$E$9914,'SR con Frotis Positivo'!$G379)</f>
        <v>0</v>
      </c>
      <c r="V379" s="62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2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9">
        <f>SUMIFS(rptDeteccionMensual!$X$7:$X$9914,rptDeteccionMensual!$L$7:$L$9914,'SR con Frotis Positivo'!$J$1,rptDeteccionMensual!$E$7:$E$9914,'SR con Frotis Positivo'!$G380)</f>
        <v>0</v>
      </c>
      <c r="V380" s="62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2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9">
        <f>SUMIFS(rptDeteccionMensual!$X$7:$X$9914,rptDeteccionMensual!$L$7:$L$9914,'SR con Frotis Positivo'!$J$1,rptDeteccionMensual!$E$7:$E$9914,'SR con Frotis Positivo'!$G381)</f>
        <v>0</v>
      </c>
      <c r="V381" s="62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2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0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0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9">
        <f>SUMIFS(rptDeteccionMensual!$X$7:$X$9914,rptDeteccionMensual!$L$7:$L$9914,'SR con Frotis Positivo'!$J$1,rptDeteccionMensual!$E$7:$E$9914,'SR con Frotis Positivo'!$G382)</f>
        <v>0</v>
      </c>
      <c r="V382" s="62">
        <f t="shared" si="18"/>
        <v>6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2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0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0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9">
        <f>SUMIFS(rptDeteccionMensual!$X$7:$X$9914,rptDeteccionMensual!$L$7:$L$9914,'SR con Frotis Positivo'!$J$1,rptDeteccionMensual!$E$7:$E$9914,'SR con Frotis Positivo'!$G383)</f>
        <v>0</v>
      </c>
      <c r="V383" s="62">
        <f t="shared" si="18"/>
        <v>1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2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9">
        <f>SUMIFS(rptDeteccionMensual!$X$7:$X$9914,rptDeteccionMensual!$L$7:$L$9914,'SR con Frotis Positivo'!$J$1,rptDeteccionMensual!$E$7:$E$9914,'SR con Frotis Positivo'!$G384)</f>
        <v>0</v>
      </c>
      <c r="V384" s="62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2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9">
        <f>SUMIFS(rptDeteccionMensual!$X$7:$X$9914,rptDeteccionMensual!$L$7:$L$9914,'SR con Frotis Positivo'!$J$1,rptDeteccionMensual!$E$7:$E$9914,'SR con Frotis Positivo'!$G385)</f>
        <v>0</v>
      </c>
      <c r="V385" s="62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2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0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9">
        <f>SUMIFS(rptDeteccionMensual!$X$7:$X$9914,rptDeteccionMensual!$L$7:$L$9914,'SR con Frotis Positivo'!$J$1,rptDeteccionMensual!$E$7:$E$9914,'SR con Frotis Positivo'!$G386)</f>
        <v>0</v>
      </c>
      <c r="V386" s="62">
        <f t="shared" si="18"/>
        <v>0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2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0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9">
        <f>SUMIFS(rptDeteccionMensual!$X$7:$X$9914,rptDeteccionMensual!$L$7:$L$9914,'SR con Frotis Positivo'!$J$1,rptDeteccionMensual!$E$7:$E$9914,'SR con Frotis Positivo'!$G387)</f>
        <v>0</v>
      </c>
      <c r="V387" s="62">
        <f t="shared" si="18"/>
        <v>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2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0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9">
        <f>SUMIFS(rptDeteccionMensual!$X$7:$X$9914,rptDeteccionMensual!$L$7:$L$9914,'SR con Frotis Positivo'!$J$1,rptDeteccionMensual!$E$7:$E$9914,'SR con Frotis Positivo'!$G388)</f>
        <v>0</v>
      </c>
      <c r="V388" s="62">
        <f t="shared" si="18"/>
        <v>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2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0</v>
      </c>
      <c r="M389" s="42">
        <f>SUMIFS(rptDeteccionMensual!$P$7:$P$9914,rptDeteccionMensual!$L$7:$L$9914,'SR con Frotis Positivo'!$J$1,rptDeteccionMensual!$E$7:$E$9914,'SR con Frotis Positivo'!$G389)</f>
        <v>0</v>
      </c>
      <c r="N389" s="42">
        <f>SUMIFS(rptDeteccionMensual!$Q$7:$Q$9914,rptDeteccionMensual!$L$7:$L$9914,'SR con Frotis Positivo'!$J$1,rptDeteccionMensual!$E$7:$E$9914,'SR con Frotis Positivo'!$G389)</f>
        <v>0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9">
        <f>SUMIFS(rptDeteccionMensual!$X$7:$X$9914,rptDeteccionMensual!$L$7:$L$9914,'SR con Frotis Positivo'!$J$1,rptDeteccionMensual!$E$7:$E$9914,'SR con Frotis Positivo'!$G389)</f>
        <v>0</v>
      </c>
      <c r="V389" s="62">
        <f t="shared" si="18"/>
        <v>9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0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2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0</v>
      </c>
      <c r="M390" s="42">
        <f>SUMIFS(rptDeteccionMensual!$P$7:$P$9914,rptDeteccionMensual!$L$7:$L$9914,'SR con Frotis Positivo'!$J$1,rptDeteccionMensual!$E$7:$E$9914,'SR con Frotis Positivo'!$G390)</f>
        <v>0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9">
        <f>SUMIFS(rptDeteccionMensual!$X$7:$X$9914,rptDeteccionMensual!$L$7:$L$9914,'SR con Frotis Positivo'!$J$1,rptDeteccionMensual!$E$7:$E$9914,'SR con Frotis Positivo'!$G390)</f>
        <v>0</v>
      </c>
      <c r="V390" s="62">
        <f t="shared" ref="V390:V453" si="21">SUM(J390:U390)</f>
        <v>12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2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0</v>
      </c>
      <c r="M391" s="42">
        <f>SUMIFS(rptDeteccionMensual!$P$7:$P$9914,rptDeteccionMensual!$L$7:$L$9914,'SR con Frotis Positivo'!$J$1,rptDeteccionMensual!$E$7:$E$9914,'SR con Frotis Positivo'!$G391)</f>
        <v>0</v>
      </c>
      <c r="N391" s="42">
        <f>SUMIFS(rptDeteccionMensual!$Q$7:$Q$9914,rptDeteccionMensual!$L$7:$L$9914,'SR con Frotis Positivo'!$J$1,rptDeteccionMensual!$E$7:$E$9914,'SR con Frotis Positivo'!$G391)</f>
        <v>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9">
        <f>SUMIFS(rptDeteccionMensual!$X$7:$X$9914,rptDeteccionMensual!$L$7:$L$9914,'SR con Frotis Positivo'!$J$1,rptDeteccionMensual!$E$7:$E$9914,'SR con Frotis Positivo'!$G391)</f>
        <v>0</v>
      </c>
      <c r="V391" s="62">
        <f t="shared" si="21"/>
        <v>17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2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0</v>
      </c>
      <c r="M392" s="42">
        <f>SUMIFS(rptDeteccionMensual!$P$7:$P$9914,rptDeteccionMensual!$L$7:$L$9914,'SR con Frotis Positivo'!$J$1,rptDeteccionMensual!$E$7:$E$9914,'SR con Frotis Positivo'!$G392)</f>
        <v>0</v>
      </c>
      <c r="N392" s="42">
        <f>SUMIFS(rptDeteccionMensual!$Q$7:$Q$9914,rptDeteccionMensual!$L$7:$L$9914,'SR con Frotis Positivo'!$J$1,rptDeteccionMensual!$E$7:$E$9914,'SR con Frotis Positivo'!$G392)</f>
        <v>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9">
        <f>SUMIFS(rptDeteccionMensual!$X$7:$X$9914,rptDeteccionMensual!$L$7:$L$9914,'SR con Frotis Positivo'!$J$1,rptDeteccionMensual!$E$7:$E$9914,'SR con Frotis Positivo'!$G392)</f>
        <v>0</v>
      </c>
      <c r="V392" s="62">
        <f t="shared" si="21"/>
        <v>10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2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0</v>
      </c>
      <c r="M393" s="42">
        <f>SUMIFS(rptDeteccionMensual!$P$7:$P$9914,rptDeteccionMensual!$L$7:$L$9914,'SR con Frotis Positivo'!$J$1,rptDeteccionMensual!$E$7:$E$9914,'SR con Frotis Positivo'!$G393)</f>
        <v>0</v>
      </c>
      <c r="N393" s="42">
        <f>SUMIFS(rptDeteccionMensual!$Q$7:$Q$9914,rptDeteccionMensual!$L$7:$L$9914,'SR con Frotis Positivo'!$J$1,rptDeteccionMensual!$E$7:$E$9914,'SR con Frotis Positivo'!$G393)</f>
        <v>0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9">
        <f>SUMIFS(rptDeteccionMensual!$X$7:$X$9914,rptDeteccionMensual!$L$7:$L$9914,'SR con Frotis Positivo'!$J$1,rptDeteccionMensual!$E$7:$E$9914,'SR con Frotis Positivo'!$G393)</f>
        <v>0</v>
      </c>
      <c r="V393" s="62">
        <f t="shared" si="21"/>
        <v>17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2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0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9">
        <f>SUMIFS(rptDeteccionMensual!$X$7:$X$9914,rptDeteccionMensual!$L$7:$L$9914,'SR con Frotis Positivo'!$J$1,rptDeteccionMensual!$E$7:$E$9914,'SR con Frotis Positivo'!$G394)</f>
        <v>0</v>
      </c>
      <c r="V394" s="62">
        <f t="shared" si="21"/>
        <v>11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2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0</v>
      </c>
      <c r="M395" s="42">
        <f>SUMIFS(rptDeteccionMensual!$P$7:$P$9914,rptDeteccionMensual!$L$7:$L$9914,'SR con Frotis Positivo'!$J$1,rptDeteccionMensual!$E$7:$E$9914,'SR con Frotis Positivo'!$G395)</f>
        <v>0</v>
      </c>
      <c r="N395" s="42">
        <f>SUMIFS(rptDeteccionMensual!$Q$7:$Q$9914,rptDeteccionMensual!$L$7:$L$9914,'SR con Frotis Positivo'!$J$1,rptDeteccionMensual!$E$7:$E$9914,'SR con Frotis Positivo'!$G395)</f>
        <v>0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9">
        <f>SUMIFS(rptDeteccionMensual!$X$7:$X$9914,rptDeteccionMensual!$L$7:$L$9914,'SR con Frotis Positivo'!$J$1,rptDeteccionMensual!$E$7:$E$9914,'SR con Frotis Positivo'!$G395)</f>
        <v>0</v>
      </c>
      <c r="V395" s="62">
        <f t="shared" si="21"/>
        <v>13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2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0</v>
      </c>
      <c r="M396" s="42">
        <f>SUMIFS(rptDeteccionMensual!$P$7:$P$9914,rptDeteccionMensual!$L$7:$L$9914,'SR con Frotis Positivo'!$J$1,rptDeteccionMensual!$E$7:$E$9914,'SR con Frotis Positivo'!$G396)</f>
        <v>0</v>
      </c>
      <c r="N396" s="42">
        <f>SUMIFS(rptDeteccionMensual!$Q$7:$Q$9914,rptDeteccionMensual!$L$7:$L$9914,'SR con Frotis Positivo'!$J$1,rptDeteccionMensual!$E$7:$E$9914,'SR con Frotis Positivo'!$G396)</f>
        <v>0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9">
        <f>SUMIFS(rptDeteccionMensual!$X$7:$X$9914,rptDeteccionMensual!$L$7:$L$9914,'SR con Frotis Positivo'!$J$1,rptDeteccionMensual!$E$7:$E$9914,'SR con Frotis Positivo'!$G396)</f>
        <v>0</v>
      </c>
      <c r="V396" s="62">
        <f t="shared" si="21"/>
        <v>10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2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9">
        <f>SUMIFS(rptDeteccionMensual!$X$7:$X$9914,rptDeteccionMensual!$L$7:$L$9914,'SR con Frotis Positivo'!$J$1,rptDeteccionMensual!$E$7:$E$9914,'SR con Frotis Positivo'!$G397)</f>
        <v>0</v>
      </c>
      <c r="V397" s="62">
        <f t="shared" si="21"/>
        <v>1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2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0</v>
      </c>
      <c r="M398" s="42">
        <f>SUMIFS(rptDeteccionMensual!$P$7:$P$9914,rptDeteccionMensual!$L$7:$L$9914,'SR con Frotis Positivo'!$J$1,rptDeteccionMensual!$E$7:$E$9914,'SR con Frotis Positivo'!$G398)</f>
        <v>0</v>
      </c>
      <c r="N398" s="42">
        <f>SUMIFS(rptDeteccionMensual!$Q$7:$Q$9914,rptDeteccionMensual!$L$7:$L$9914,'SR con Frotis Positivo'!$J$1,rptDeteccionMensual!$E$7:$E$9914,'SR con Frotis Positivo'!$G398)</f>
        <v>0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9">
        <f>SUMIFS(rptDeteccionMensual!$X$7:$X$9914,rptDeteccionMensual!$L$7:$L$9914,'SR con Frotis Positivo'!$J$1,rptDeteccionMensual!$E$7:$E$9914,'SR con Frotis Positivo'!$G398)</f>
        <v>0</v>
      </c>
      <c r="V398" s="62">
        <f t="shared" si="21"/>
        <v>10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2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0</v>
      </c>
      <c r="M399" s="42">
        <f>SUMIFS(rptDeteccionMensual!$P$7:$P$9914,rptDeteccionMensual!$L$7:$L$9914,'SR con Frotis Positivo'!$J$1,rptDeteccionMensual!$E$7:$E$9914,'SR con Frotis Positivo'!$G399)</f>
        <v>0</v>
      </c>
      <c r="N399" s="42">
        <f>SUMIFS(rptDeteccionMensual!$Q$7:$Q$9914,rptDeteccionMensual!$L$7:$L$9914,'SR con Frotis Positivo'!$J$1,rptDeteccionMensual!$E$7:$E$9914,'SR con Frotis Positivo'!$G399)</f>
        <v>0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9">
        <f>SUMIFS(rptDeteccionMensual!$X$7:$X$9914,rptDeteccionMensual!$L$7:$L$9914,'SR con Frotis Positivo'!$J$1,rptDeteccionMensual!$E$7:$E$9914,'SR con Frotis Positivo'!$G399)</f>
        <v>0</v>
      </c>
      <c r="V399" s="62">
        <f t="shared" si="21"/>
        <v>15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2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0</v>
      </c>
      <c r="M400" s="42">
        <f>SUMIFS(rptDeteccionMensual!$P$7:$P$9914,rptDeteccionMensual!$L$7:$L$9914,'SR con Frotis Positivo'!$J$1,rptDeteccionMensual!$E$7:$E$9914,'SR con Frotis Positivo'!$G400)</f>
        <v>0</v>
      </c>
      <c r="N400" s="42">
        <f>SUMIFS(rptDeteccionMensual!$Q$7:$Q$9914,rptDeteccionMensual!$L$7:$L$9914,'SR con Frotis Positivo'!$J$1,rptDeteccionMensual!$E$7:$E$9914,'SR con Frotis Positivo'!$G400)</f>
        <v>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9">
        <f>SUMIFS(rptDeteccionMensual!$X$7:$X$9914,rptDeteccionMensual!$L$7:$L$9914,'SR con Frotis Positivo'!$J$1,rptDeteccionMensual!$E$7:$E$9914,'SR con Frotis Positivo'!$G400)</f>
        <v>0</v>
      </c>
      <c r="V400" s="62">
        <f t="shared" si="21"/>
        <v>16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2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0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9">
        <f>SUMIFS(rptDeteccionMensual!$X$7:$X$9914,rptDeteccionMensual!$L$7:$L$9914,'SR con Frotis Positivo'!$J$1,rptDeteccionMensual!$E$7:$E$9914,'SR con Frotis Positivo'!$G401)</f>
        <v>0</v>
      </c>
      <c r="V401" s="62">
        <f t="shared" si="21"/>
        <v>4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2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9">
        <f>SUMIFS(rptDeteccionMensual!$X$7:$X$9914,rptDeteccionMensual!$L$7:$L$9914,'SR con Frotis Positivo'!$J$1,rptDeteccionMensual!$E$7:$E$9914,'SR con Frotis Positivo'!$G402)</f>
        <v>0</v>
      </c>
      <c r="V402" s="62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2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0</v>
      </c>
      <c r="M403" s="42">
        <f>SUMIFS(rptDeteccionMensual!$P$7:$P$9914,rptDeteccionMensual!$L$7:$L$9914,'SR con Frotis Positivo'!$J$1,rptDeteccionMensual!$E$7:$E$9914,'SR con Frotis Positivo'!$G403)</f>
        <v>0</v>
      </c>
      <c r="N403" s="42">
        <f>SUMIFS(rptDeteccionMensual!$Q$7:$Q$9914,rptDeteccionMensual!$L$7:$L$9914,'SR con Frotis Positivo'!$J$1,rptDeteccionMensual!$E$7:$E$9914,'SR con Frotis Positivo'!$G403)</f>
        <v>0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9">
        <f>SUMIFS(rptDeteccionMensual!$X$7:$X$9914,rptDeteccionMensual!$L$7:$L$9914,'SR con Frotis Positivo'!$J$1,rptDeteccionMensual!$E$7:$E$9914,'SR con Frotis Positivo'!$G403)</f>
        <v>0</v>
      </c>
      <c r="V403" s="62">
        <f t="shared" si="21"/>
        <v>2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2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0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9">
        <f>SUMIFS(rptDeteccionMensual!$X$7:$X$9914,rptDeteccionMensual!$L$7:$L$9914,'SR con Frotis Positivo'!$J$1,rptDeteccionMensual!$E$7:$E$9914,'SR con Frotis Positivo'!$G404)</f>
        <v>0</v>
      </c>
      <c r="V404" s="62">
        <f t="shared" si="21"/>
        <v>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2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0</v>
      </c>
      <c r="M405" s="42">
        <f>SUMIFS(rptDeteccionMensual!$P$7:$P$9914,rptDeteccionMensual!$L$7:$L$9914,'SR con Frotis Positivo'!$J$1,rptDeteccionMensual!$E$7:$E$9914,'SR con Frotis Positivo'!$G405)</f>
        <v>0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9">
        <f>SUMIFS(rptDeteccionMensual!$X$7:$X$9914,rptDeteccionMensual!$L$7:$L$9914,'SR con Frotis Positivo'!$J$1,rptDeteccionMensual!$E$7:$E$9914,'SR con Frotis Positivo'!$G405)</f>
        <v>0</v>
      </c>
      <c r="V405" s="62">
        <f t="shared" si="21"/>
        <v>5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2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0</v>
      </c>
      <c r="M406" s="42">
        <f>SUMIFS(rptDeteccionMensual!$P$7:$P$9914,rptDeteccionMensual!$L$7:$L$9914,'SR con Frotis Positivo'!$J$1,rptDeteccionMensual!$E$7:$E$9914,'SR con Frotis Positivo'!$G406)</f>
        <v>0</v>
      </c>
      <c r="N406" s="42">
        <f>SUMIFS(rptDeteccionMensual!$Q$7:$Q$9914,rptDeteccionMensual!$L$7:$L$9914,'SR con Frotis Positivo'!$J$1,rptDeteccionMensual!$E$7:$E$9914,'SR con Frotis Positivo'!$G406)</f>
        <v>0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9">
        <f>SUMIFS(rptDeteccionMensual!$X$7:$X$9914,rptDeteccionMensual!$L$7:$L$9914,'SR con Frotis Positivo'!$J$1,rptDeteccionMensual!$E$7:$E$9914,'SR con Frotis Positivo'!$G406)</f>
        <v>0</v>
      </c>
      <c r="V406" s="62">
        <f t="shared" si="21"/>
        <v>24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2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0</v>
      </c>
      <c r="M407" s="42">
        <f>SUMIFS(rptDeteccionMensual!$P$7:$P$9914,rptDeteccionMensual!$L$7:$L$9914,'SR con Frotis Positivo'!$J$1,rptDeteccionMensual!$E$7:$E$9914,'SR con Frotis Positivo'!$G407)</f>
        <v>0</v>
      </c>
      <c r="N407" s="42">
        <f>SUMIFS(rptDeteccionMensual!$Q$7:$Q$9914,rptDeteccionMensual!$L$7:$L$9914,'SR con Frotis Positivo'!$J$1,rptDeteccionMensual!$E$7:$E$9914,'SR con Frotis Positivo'!$G407)</f>
        <v>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9">
        <f>SUMIFS(rptDeteccionMensual!$X$7:$X$9914,rptDeteccionMensual!$L$7:$L$9914,'SR con Frotis Positivo'!$J$1,rptDeteccionMensual!$E$7:$E$9914,'SR con Frotis Positivo'!$G407)</f>
        <v>0</v>
      </c>
      <c r="V407" s="62">
        <f t="shared" si="21"/>
        <v>6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2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0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9">
        <f>SUMIFS(rptDeteccionMensual!$X$7:$X$9914,rptDeteccionMensual!$L$7:$L$9914,'SR con Frotis Positivo'!$J$1,rptDeteccionMensual!$E$7:$E$9914,'SR con Frotis Positivo'!$G408)</f>
        <v>0</v>
      </c>
      <c r="V408" s="62">
        <f t="shared" si="21"/>
        <v>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2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9">
        <f>SUMIFS(rptDeteccionMensual!$X$7:$X$9914,rptDeteccionMensual!$L$7:$L$9914,'SR con Frotis Positivo'!$J$1,rptDeteccionMensual!$E$7:$E$9914,'SR con Frotis Positivo'!$G409)</f>
        <v>0</v>
      </c>
      <c r="V409" s="62">
        <f t="shared" si="21"/>
        <v>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2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9">
        <f>SUMIFS(rptDeteccionMensual!$X$7:$X$9914,rptDeteccionMensual!$L$7:$L$9914,'SR con Frotis Positivo'!$J$1,rptDeteccionMensual!$E$7:$E$9914,'SR con Frotis Positivo'!$G410)</f>
        <v>0</v>
      </c>
      <c r="V410" s="62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2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0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9">
        <f>SUMIFS(rptDeteccionMensual!$X$7:$X$9914,rptDeteccionMensual!$L$7:$L$9914,'SR con Frotis Positivo'!$J$1,rptDeteccionMensual!$E$7:$E$9914,'SR con Frotis Positivo'!$G411)</f>
        <v>0</v>
      </c>
      <c r="V411" s="62">
        <f t="shared" si="21"/>
        <v>4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2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9">
        <f>SUMIFS(rptDeteccionMensual!$X$7:$X$9914,rptDeteccionMensual!$L$7:$L$9914,'SR con Frotis Positivo'!$J$1,rptDeteccionMensual!$E$7:$E$9914,'SR con Frotis Positivo'!$G412)</f>
        <v>0</v>
      </c>
      <c r="V412" s="62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2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0</v>
      </c>
      <c r="N413" s="42">
        <f>SUMIFS(rptDeteccionMensual!$Q$7:$Q$9914,rptDeteccionMensual!$L$7:$L$9914,'SR con Frotis Positivo'!$J$1,rptDeteccionMensual!$E$7:$E$9914,'SR con Frotis Positivo'!$G413)</f>
        <v>0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9">
        <f>SUMIFS(rptDeteccionMensual!$X$7:$X$9914,rptDeteccionMensual!$L$7:$L$9914,'SR con Frotis Positivo'!$J$1,rptDeteccionMensual!$E$7:$E$9914,'SR con Frotis Positivo'!$G413)</f>
        <v>0</v>
      </c>
      <c r="V413" s="62">
        <f t="shared" si="21"/>
        <v>1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2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9">
        <f>SUMIFS(rptDeteccionMensual!$X$7:$X$9914,rptDeteccionMensual!$L$7:$L$9914,'SR con Frotis Positivo'!$J$1,rptDeteccionMensual!$E$7:$E$9914,'SR con Frotis Positivo'!$G414)</f>
        <v>0</v>
      </c>
      <c r="V414" s="62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2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0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9">
        <f>SUMIFS(rptDeteccionMensual!$X$7:$X$9914,rptDeteccionMensual!$L$7:$L$9914,'SR con Frotis Positivo'!$J$1,rptDeteccionMensual!$E$7:$E$9914,'SR con Frotis Positivo'!$G415)</f>
        <v>0</v>
      </c>
      <c r="V415" s="62">
        <f t="shared" si="21"/>
        <v>5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2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0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9">
        <f>SUMIFS(rptDeteccionMensual!$X$7:$X$9914,rptDeteccionMensual!$L$7:$L$9914,'SR con Frotis Positivo'!$J$1,rptDeteccionMensual!$E$7:$E$9914,'SR con Frotis Positivo'!$G416)</f>
        <v>0</v>
      </c>
      <c r="V416" s="62">
        <f t="shared" si="21"/>
        <v>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2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0</v>
      </c>
      <c r="M417" s="42">
        <f>SUMIFS(rptDeteccionMensual!$P$7:$P$9914,rptDeteccionMensual!$L$7:$L$9914,'SR con Frotis Positivo'!$J$1,rptDeteccionMensual!$E$7:$E$9914,'SR con Frotis Positivo'!$G417)</f>
        <v>0</v>
      </c>
      <c r="N417" s="42">
        <f>SUMIFS(rptDeteccionMensual!$Q$7:$Q$9914,rptDeteccionMensual!$L$7:$L$9914,'SR con Frotis Positivo'!$J$1,rptDeteccionMensual!$E$7:$E$9914,'SR con Frotis Positivo'!$G417)</f>
        <v>0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9">
        <f>SUMIFS(rptDeteccionMensual!$X$7:$X$9914,rptDeteccionMensual!$L$7:$L$9914,'SR con Frotis Positivo'!$J$1,rptDeteccionMensual!$E$7:$E$9914,'SR con Frotis Positivo'!$G417)</f>
        <v>0</v>
      </c>
      <c r="V417" s="62">
        <f t="shared" si="21"/>
        <v>7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2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0</v>
      </c>
      <c r="M418" s="42">
        <f>SUMIFS(rptDeteccionMensual!$P$7:$P$9914,rptDeteccionMensual!$L$7:$L$9914,'SR con Frotis Positivo'!$J$1,rptDeteccionMensual!$E$7:$E$9914,'SR con Frotis Positivo'!$G418)</f>
        <v>0</v>
      </c>
      <c r="N418" s="42">
        <f>SUMIFS(rptDeteccionMensual!$Q$7:$Q$9914,rptDeteccionMensual!$L$7:$L$9914,'SR con Frotis Positivo'!$J$1,rptDeteccionMensual!$E$7:$E$9914,'SR con Frotis Positivo'!$G418)</f>
        <v>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9">
        <f>SUMIFS(rptDeteccionMensual!$X$7:$X$9914,rptDeteccionMensual!$L$7:$L$9914,'SR con Frotis Positivo'!$J$1,rptDeteccionMensual!$E$7:$E$9914,'SR con Frotis Positivo'!$G418)</f>
        <v>0</v>
      </c>
      <c r="V418" s="62">
        <f t="shared" si="21"/>
        <v>104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2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9">
        <f>SUMIFS(rptDeteccionMensual!$X$7:$X$9914,rptDeteccionMensual!$L$7:$L$9914,'SR con Frotis Positivo'!$J$1,rptDeteccionMensual!$E$7:$E$9914,'SR con Frotis Positivo'!$G419)</f>
        <v>0</v>
      </c>
      <c r="V419" s="62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2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0</v>
      </c>
      <c r="M420" s="42">
        <f>SUMIFS(rptDeteccionMensual!$P$7:$P$9914,rptDeteccionMensual!$L$7:$L$9914,'SR con Frotis Positivo'!$J$1,rptDeteccionMensual!$E$7:$E$9914,'SR con Frotis Positivo'!$G420)</f>
        <v>0</v>
      </c>
      <c r="N420" s="42">
        <f>SUMIFS(rptDeteccionMensual!$Q$7:$Q$9914,rptDeteccionMensual!$L$7:$L$9914,'SR con Frotis Positivo'!$J$1,rptDeteccionMensual!$E$7:$E$9914,'SR con Frotis Positivo'!$G420)</f>
        <v>0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9">
        <f>SUMIFS(rptDeteccionMensual!$X$7:$X$9914,rptDeteccionMensual!$L$7:$L$9914,'SR con Frotis Positivo'!$J$1,rptDeteccionMensual!$E$7:$E$9914,'SR con Frotis Positivo'!$G420)</f>
        <v>0</v>
      </c>
      <c r="V420" s="62">
        <f t="shared" si="21"/>
        <v>9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2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0</v>
      </c>
      <c r="N421" s="42">
        <f>SUMIFS(rptDeteccionMensual!$Q$7:$Q$9914,rptDeteccionMensual!$L$7:$L$9914,'SR con Frotis Positivo'!$J$1,rptDeteccionMensual!$E$7:$E$9914,'SR con Frotis Positivo'!$G421)</f>
        <v>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9">
        <f>SUMIFS(rptDeteccionMensual!$X$7:$X$9914,rptDeteccionMensual!$L$7:$L$9914,'SR con Frotis Positivo'!$J$1,rptDeteccionMensual!$E$7:$E$9914,'SR con Frotis Positivo'!$G421)</f>
        <v>0</v>
      </c>
      <c r="V421" s="62">
        <f t="shared" si="21"/>
        <v>6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2">
        <f t="shared" si="22"/>
        <v>1</v>
      </c>
      <c r="AJ421" s="43">
        <f t="shared" si="20"/>
        <v>16.666666666666664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0</v>
      </c>
      <c r="M422" s="42">
        <f>SUMIFS(rptDeteccionMensual!$P$7:$P$9914,rptDeteccionMensual!$L$7:$L$9914,'SR con Frotis Positivo'!$J$1,rptDeteccionMensual!$E$7:$E$9914,'SR con Frotis Positivo'!$G422)</f>
        <v>0</v>
      </c>
      <c r="N422" s="42">
        <f>SUMIFS(rptDeteccionMensual!$Q$7:$Q$9914,rptDeteccionMensual!$L$7:$L$9914,'SR con Frotis Positivo'!$J$1,rptDeteccionMensual!$E$7:$E$9914,'SR con Frotis Positivo'!$G422)</f>
        <v>0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9">
        <f>SUMIFS(rptDeteccionMensual!$X$7:$X$9914,rptDeteccionMensual!$L$7:$L$9914,'SR con Frotis Positivo'!$J$1,rptDeteccionMensual!$E$7:$E$9914,'SR con Frotis Positivo'!$G422)</f>
        <v>0</v>
      </c>
      <c r="V422" s="62">
        <f t="shared" si="21"/>
        <v>12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2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9">
        <f>SUMIFS(rptDeteccionMensual!$X$7:$X$9914,rptDeteccionMensual!$L$7:$L$9914,'SR con Frotis Positivo'!$J$1,rptDeteccionMensual!$E$7:$E$9914,'SR con Frotis Positivo'!$G423)</f>
        <v>0</v>
      </c>
      <c r="V423" s="62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2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0</v>
      </c>
      <c r="M424" s="42">
        <f>SUMIFS(rptDeteccionMensual!$P$7:$P$9914,rptDeteccionMensual!$L$7:$L$9914,'SR con Frotis Positivo'!$J$1,rptDeteccionMensual!$E$7:$E$9914,'SR con Frotis Positivo'!$G424)</f>
        <v>0</v>
      </c>
      <c r="N424" s="42">
        <f>SUMIFS(rptDeteccionMensual!$Q$7:$Q$9914,rptDeteccionMensual!$L$7:$L$9914,'SR con Frotis Positivo'!$J$1,rptDeteccionMensual!$E$7:$E$9914,'SR con Frotis Positivo'!$G424)</f>
        <v>0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9">
        <f>SUMIFS(rptDeteccionMensual!$X$7:$X$9914,rptDeteccionMensual!$L$7:$L$9914,'SR con Frotis Positivo'!$J$1,rptDeteccionMensual!$E$7:$E$9914,'SR con Frotis Positivo'!$G424)</f>
        <v>0</v>
      </c>
      <c r="V424" s="62">
        <f t="shared" si="21"/>
        <v>6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2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9">
        <f>SUMIFS(rptDeteccionMensual!$X$7:$X$9914,rptDeteccionMensual!$L$7:$L$9914,'SR con Frotis Positivo'!$J$1,rptDeteccionMensual!$E$7:$E$9914,'SR con Frotis Positivo'!$G425)</f>
        <v>0</v>
      </c>
      <c r="V425" s="62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2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0</v>
      </c>
      <c r="M426" s="42">
        <f>SUMIFS(rptDeteccionMensual!$P$7:$P$9914,rptDeteccionMensual!$L$7:$L$9914,'SR con Frotis Positivo'!$J$1,rptDeteccionMensual!$E$7:$E$9914,'SR con Frotis Positivo'!$G426)</f>
        <v>0</v>
      </c>
      <c r="N426" s="42">
        <f>SUMIFS(rptDeteccionMensual!$Q$7:$Q$9914,rptDeteccionMensual!$L$7:$L$9914,'SR con Frotis Positivo'!$J$1,rptDeteccionMensual!$E$7:$E$9914,'SR con Frotis Positivo'!$G426)</f>
        <v>0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9">
        <f>SUMIFS(rptDeteccionMensual!$X$7:$X$9914,rptDeteccionMensual!$L$7:$L$9914,'SR con Frotis Positivo'!$J$1,rptDeteccionMensual!$E$7:$E$9914,'SR con Frotis Positivo'!$G426)</f>
        <v>0</v>
      </c>
      <c r="V426" s="62">
        <f t="shared" si="21"/>
        <v>11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0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2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0</v>
      </c>
      <c r="M427" s="42">
        <f>SUMIFS(rptDeteccionMensual!$P$7:$P$9914,rptDeteccionMensual!$L$7:$L$9914,'SR con Frotis Positivo'!$J$1,rptDeteccionMensual!$E$7:$E$9914,'SR con Frotis Positivo'!$G427)</f>
        <v>0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9">
        <f>SUMIFS(rptDeteccionMensual!$X$7:$X$9914,rptDeteccionMensual!$L$7:$L$9914,'SR con Frotis Positivo'!$J$1,rptDeteccionMensual!$E$7:$E$9914,'SR con Frotis Positivo'!$G427)</f>
        <v>0</v>
      </c>
      <c r="V427" s="62">
        <f t="shared" si="21"/>
        <v>11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2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0</v>
      </c>
      <c r="M428" s="42">
        <f>SUMIFS(rptDeteccionMensual!$P$7:$P$9914,rptDeteccionMensual!$L$7:$L$9914,'SR con Frotis Positivo'!$J$1,rptDeteccionMensual!$E$7:$E$9914,'SR con Frotis Positivo'!$G428)</f>
        <v>0</v>
      </c>
      <c r="N428" s="42">
        <f>SUMIFS(rptDeteccionMensual!$Q$7:$Q$9914,rptDeteccionMensual!$L$7:$L$9914,'SR con Frotis Positivo'!$J$1,rptDeteccionMensual!$E$7:$E$9914,'SR con Frotis Positivo'!$G428)</f>
        <v>0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9">
        <f>SUMIFS(rptDeteccionMensual!$X$7:$X$9914,rptDeteccionMensual!$L$7:$L$9914,'SR con Frotis Positivo'!$J$1,rptDeteccionMensual!$E$7:$E$9914,'SR con Frotis Positivo'!$G428)</f>
        <v>0</v>
      </c>
      <c r="V428" s="62">
        <f t="shared" si="21"/>
        <v>9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0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2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0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9">
        <f>SUMIFS(rptDeteccionMensual!$X$7:$X$9914,rptDeteccionMensual!$L$7:$L$9914,'SR con Frotis Positivo'!$J$1,rptDeteccionMensual!$E$7:$E$9914,'SR con Frotis Positivo'!$G429)</f>
        <v>0</v>
      </c>
      <c r="V429" s="62">
        <f t="shared" si="21"/>
        <v>6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2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0</v>
      </c>
      <c r="N430" s="42">
        <f>SUMIFS(rptDeteccionMensual!$Q$7:$Q$9914,rptDeteccionMensual!$L$7:$L$9914,'SR con Frotis Positivo'!$J$1,rptDeteccionMensual!$E$7:$E$9914,'SR con Frotis Positivo'!$G430)</f>
        <v>0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9">
        <f>SUMIFS(rptDeteccionMensual!$X$7:$X$9914,rptDeteccionMensual!$L$7:$L$9914,'SR con Frotis Positivo'!$J$1,rptDeteccionMensual!$E$7:$E$9914,'SR con Frotis Positivo'!$G430)</f>
        <v>0</v>
      </c>
      <c r="V430" s="62">
        <f t="shared" si="21"/>
        <v>2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2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0</v>
      </c>
      <c r="N431" s="42">
        <f>SUMIFS(rptDeteccionMensual!$Q$7:$Q$9914,rptDeteccionMensual!$L$7:$L$9914,'SR con Frotis Positivo'!$J$1,rptDeteccionMensual!$E$7:$E$9914,'SR con Frotis Positivo'!$G431)</f>
        <v>0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9">
        <f>SUMIFS(rptDeteccionMensual!$X$7:$X$9914,rptDeteccionMensual!$L$7:$L$9914,'SR con Frotis Positivo'!$J$1,rptDeteccionMensual!$E$7:$E$9914,'SR con Frotis Positivo'!$G431)</f>
        <v>0</v>
      </c>
      <c r="V431" s="62">
        <f t="shared" si="21"/>
        <v>9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2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0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9">
        <f>SUMIFS(rptDeteccionMensual!$X$7:$X$9914,rptDeteccionMensual!$L$7:$L$9914,'SR con Frotis Positivo'!$J$1,rptDeteccionMensual!$E$7:$E$9914,'SR con Frotis Positivo'!$G432)</f>
        <v>0</v>
      </c>
      <c r="V432" s="62">
        <f t="shared" si="21"/>
        <v>2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2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0</v>
      </c>
      <c r="M433" s="42">
        <f>SUMIFS(rptDeteccionMensual!$P$7:$P$9914,rptDeteccionMensual!$L$7:$L$9914,'SR con Frotis Positivo'!$J$1,rptDeteccionMensual!$E$7:$E$9914,'SR con Frotis Positivo'!$G433)</f>
        <v>0</v>
      </c>
      <c r="N433" s="42">
        <f>SUMIFS(rptDeteccionMensual!$Q$7:$Q$9914,rptDeteccionMensual!$L$7:$L$9914,'SR con Frotis Positivo'!$J$1,rptDeteccionMensual!$E$7:$E$9914,'SR con Frotis Positivo'!$G433)</f>
        <v>0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9">
        <f>SUMIFS(rptDeteccionMensual!$X$7:$X$9914,rptDeteccionMensual!$L$7:$L$9914,'SR con Frotis Positivo'!$J$1,rptDeteccionMensual!$E$7:$E$9914,'SR con Frotis Positivo'!$G433)</f>
        <v>0</v>
      </c>
      <c r="V433" s="62">
        <f t="shared" si="21"/>
        <v>5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0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2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0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9">
        <f>SUMIFS(rptDeteccionMensual!$X$7:$X$9914,rptDeteccionMensual!$L$7:$L$9914,'SR con Frotis Positivo'!$J$1,rptDeteccionMensual!$E$7:$E$9914,'SR con Frotis Positivo'!$G434)</f>
        <v>0</v>
      </c>
      <c r="V434" s="62">
        <f t="shared" si="21"/>
        <v>4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2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0</v>
      </c>
      <c r="M435" s="42">
        <f>SUMIFS(rptDeteccionMensual!$P$7:$P$9914,rptDeteccionMensual!$L$7:$L$9914,'SR con Frotis Positivo'!$J$1,rptDeteccionMensual!$E$7:$E$9914,'SR con Frotis Positivo'!$G435)</f>
        <v>0</v>
      </c>
      <c r="N435" s="42">
        <f>SUMIFS(rptDeteccionMensual!$Q$7:$Q$9914,rptDeteccionMensual!$L$7:$L$9914,'SR con Frotis Positivo'!$J$1,rptDeteccionMensual!$E$7:$E$9914,'SR con Frotis Positivo'!$G435)</f>
        <v>0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9">
        <f>SUMIFS(rptDeteccionMensual!$X$7:$X$9914,rptDeteccionMensual!$L$7:$L$9914,'SR con Frotis Positivo'!$J$1,rptDeteccionMensual!$E$7:$E$9914,'SR con Frotis Positivo'!$G435)</f>
        <v>0</v>
      </c>
      <c r="V435" s="62">
        <f t="shared" si="21"/>
        <v>24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2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9">
        <f>SUMIFS(rptDeteccionMensual!$X$7:$X$9914,rptDeteccionMensual!$L$7:$L$9914,'SR con Frotis Positivo'!$J$1,rptDeteccionMensual!$E$7:$E$9914,'SR con Frotis Positivo'!$G436)</f>
        <v>0</v>
      </c>
      <c r="V436" s="62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2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9">
        <f>SUMIFS(rptDeteccionMensual!$X$7:$X$9914,rptDeteccionMensual!$L$7:$L$9914,'SR con Frotis Positivo'!$J$1,rptDeteccionMensual!$E$7:$E$9914,'SR con Frotis Positivo'!$G437)</f>
        <v>0</v>
      </c>
      <c r="V437" s="62">
        <f t="shared" si="21"/>
        <v>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2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9">
        <f>SUMIFS(rptDeteccionMensual!$X$7:$X$9914,rptDeteccionMensual!$L$7:$L$9914,'SR con Frotis Positivo'!$J$1,rptDeteccionMensual!$E$7:$E$9914,'SR con Frotis Positivo'!$G438)</f>
        <v>0</v>
      </c>
      <c r="V438" s="62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2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9">
        <f>SUMIFS(rptDeteccionMensual!$X$7:$X$9914,rptDeteccionMensual!$L$7:$L$9914,'SR con Frotis Positivo'!$J$1,rptDeteccionMensual!$E$7:$E$9914,'SR con Frotis Positivo'!$G439)</f>
        <v>0</v>
      </c>
      <c r="V439" s="62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2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0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9">
        <f>SUMIFS(rptDeteccionMensual!$X$7:$X$9914,rptDeteccionMensual!$L$7:$L$9914,'SR con Frotis Positivo'!$J$1,rptDeteccionMensual!$E$7:$E$9914,'SR con Frotis Positivo'!$G440)</f>
        <v>0</v>
      </c>
      <c r="V440" s="62">
        <f t="shared" si="21"/>
        <v>0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2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9">
        <f>SUMIFS(rptDeteccionMensual!$X$7:$X$9914,rptDeteccionMensual!$L$7:$L$9914,'SR con Frotis Positivo'!$J$1,rptDeteccionMensual!$E$7:$E$9914,'SR con Frotis Positivo'!$G441)</f>
        <v>0</v>
      </c>
      <c r="V441" s="62">
        <f t="shared" si="21"/>
        <v>5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2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9">
        <f>SUMIFS(rptDeteccionMensual!$X$7:$X$9914,rptDeteccionMensual!$L$7:$L$9914,'SR con Frotis Positivo'!$J$1,rptDeteccionMensual!$E$7:$E$9914,'SR con Frotis Positivo'!$G442)</f>
        <v>0</v>
      </c>
      <c r="V442" s="62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2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0</v>
      </c>
      <c r="N443" s="42">
        <f>SUMIFS(rptDeteccionMensual!$Q$7:$Q$9914,rptDeteccionMensual!$L$7:$L$9914,'SR con Frotis Positivo'!$J$1,rptDeteccionMensual!$E$7:$E$9914,'SR con Frotis Positivo'!$G443)</f>
        <v>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9">
        <f>SUMIFS(rptDeteccionMensual!$X$7:$X$9914,rptDeteccionMensual!$L$7:$L$9914,'SR con Frotis Positivo'!$J$1,rptDeteccionMensual!$E$7:$E$9914,'SR con Frotis Positivo'!$G443)</f>
        <v>0</v>
      </c>
      <c r="V443" s="62">
        <f t="shared" si="21"/>
        <v>20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2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9">
        <f>SUMIFS(rptDeteccionMensual!$X$7:$X$9914,rptDeteccionMensual!$L$7:$L$9914,'SR con Frotis Positivo'!$J$1,rptDeteccionMensual!$E$7:$E$9914,'SR con Frotis Positivo'!$G444)</f>
        <v>0</v>
      </c>
      <c r="V444" s="62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2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9">
        <f>SUMIFS(rptDeteccionMensual!$X$7:$X$9914,rptDeteccionMensual!$L$7:$L$9914,'SR con Frotis Positivo'!$J$1,rptDeteccionMensual!$E$7:$E$9914,'SR con Frotis Positivo'!$G445)</f>
        <v>0</v>
      </c>
      <c r="V445" s="62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2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9">
        <f>SUMIFS(rptDeteccionMensual!$X$7:$X$9914,rptDeteccionMensual!$L$7:$L$9914,'SR con Frotis Positivo'!$J$1,rptDeteccionMensual!$E$7:$E$9914,'SR con Frotis Positivo'!$G446)</f>
        <v>0</v>
      </c>
      <c r="V446" s="62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2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0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9">
        <f>SUMIFS(rptDeteccionMensual!$X$7:$X$9914,rptDeteccionMensual!$L$7:$L$9914,'SR con Frotis Positivo'!$J$1,rptDeteccionMensual!$E$7:$E$9914,'SR con Frotis Positivo'!$G447)</f>
        <v>0</v>
      </c>
      <c r="V447" s="62">
        <f t="shared" si="21"/>
        <v>0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2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9">
        <f>SUMIFS(rptDeteccionMensual!$X$7:$X$9914,rptDeteccionMensual!$L$7:$L$9914,'SR con Frotis Positivo'!$J$1,rptDeteccionMensual!$E$7:$E$9914,'SR con Frotis Positivo'!$G448)</f>
        <v>0</v>
      </c>
      <c r="V448" s="62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2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9">
        <f>SUMIFS(rptDeteccionMensual!$X$7:$X$9914,rptDeteccionMensual!$L$7:$L$9914,'SR con Frotis Positivo'!$J$1,rptDeteccionMensual!$E$7:$E$9914,'SR con Frotis Positivo'!$G449)</f>
        <v>0</v>
      </c>
      <c r="V449" s="62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2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0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9">
        <f>SUMIFS(rptDeteccionMensual!$X$7:$X$9914,rptDeteccionMensual!$L$7:$L$9914,'SR con Frotis Positivo'!$J$1,rptDeteccionMensual!$E$7:$E$9914,'SR con Frotis Positivo'!$G450)</f>
        <v>0</v>
      </c>
      <c r="V450" s="62">
        <f t="shared" si="21"/>
        <v>11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2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9">
        <f>SUMIFS(rptDeteccionMensual!$X$7:$X$9914,rptDeteccionMensual!$L$7:$L$9914,'SR con Frotis Positivo'!$J$1,rptDeteccionMensual!$E$7:$E$9914,'SR con Frotis Positivo'!$G451)</f>
        <v>0</v>
      </c>
      <c r="V451" s="62">
        <f t="shared" si="21"/>
        <v>5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2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9">
        <f>SUMIFS(rptDeteccionMensual!$X$7:$X$9914,rptDeteccionMensual!$L$7:$L$9914,'SR con Frotis Positivo'!$J$1,rptDeteccionMensual!$E$7:$E$9914,'SR con Frotis Positivo'!$G452)</f>
        <v>0</v>
      </c>
      <c r="V452" s="62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2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0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9">
        <f>SUMIFS(rptDeteccionMensual!$X$7:$X$9914,rptDeteccionMensual!$L$7:$L$9914,'SR con Frotis Positivo'!$J$1,rptDeteccionMensual!$E$7:$E$9914,'SR con Frotis Positivo'!$G453)</f>
        <v>0</v>
      </c>
      <c r="V453" s="62">
        <f t="shared" si="21"/>
        <v>0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2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0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9">
        <f>SUMIFS(rptDeteccionMensual!$X$7:$X$9914,rptDeteccionMensual!$L$7:$L$9914,'SR con Frotis Positivo'!$J$1,rptDeteccionMensual!$E$7:$E$9914,'SR con Frotis Positivo'!$G454)</f>
        <v>0</v>
      </c>
      <c r="V454" s="62">
        <f t="shared" ref="V454:V484" si="24">SUM(J454:U454)</f>
        <v>5</v>
      </c>
      <c r="W454" s="42">
        <f>SUMIFS(rptDeteccionMensual!$M$7:$M$9914,rptDeteccionMensual!$L$7:$L$9914,'SR con Frotis Positivo'!$W$1,rptDeteccionMensual!$E$7:$E$9914,'SR con Frotis Positivo'!$G454)</f>
        <v>0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0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2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9">
        <f>SUMIFS(rptDeteccionMensual!$X$7:$X$9914,rptDeteccionMensual!$L$7:$L$9914,'SR con Frotis Positivo'!$J$1,rptDeteccionMensual!$E$7:$E$9914,'SR con Frotis Positivo'!$G455)</f>
        <v>0</v>
      </c>
      <c r="V455" s="62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2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0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9">
        <f>SUMIFS(rptDeteccionMensual!$X$7:$X$9914,rptDeteccionMensual!$L$7:$L$9914,'SR con Frotis Positivo'!$J$1,rptDeteccionMensual!$E$7:$E$9914,'SR con Frotis Positivo'!$G456)</f>
        <v>0</v>
      </c>
      <c r="V456" s="62">
        <f t="shared" si="24"/>
        <v>3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2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0</v>
      </c>
      <c r="N457" s="42">
        <f>SUMIFS(rptDeteccionMensual!$Q$7:$Q$9914,rptDeteccionMensual!$L$7:$L$9914,'SR con Frotis Positivo'!$J$1,rptDeteccionMensual!$E$7:$E$9914,'SR con Frotis Positivo'!$G457)</f>
        <v>0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9">
        <f>SUMIFS(rptDeteccionMensual!$X$7:$X$9914,rptDeteccionMensual!$L$7:$L$9914,'SR con Frotis Positivo'!$J$1,rptDeteccionMensual!$E$7:$E$9914,'SR con Frotis Positivo'!$G457)</f>
        <v>0</v>
      </c>
      <c r="V457" s="62">
        <f t="shared" si="24"/>
        <v>58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2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0</v>
      </c>
      <c r="M458" s="42">
        <f>SUMIFS(rptDeteccionMensual!$P$7:$P$9914,rptDeteccionMensual!$L$7:$L$9914,'SR con Frotis Positivo'!$J$1,rptDeteccionMensual!$E$7:$E$9914,'SR con Frotis Positivo'!$G458)</f>
        <v>0</v>
      </c>
      <c r="N458" s="42">
        <f>SUMIFS(rptDeteccionMensual!$Q$7:$Q$9914,rptDeteccionMensual!$L$7:$L$9914,'SR con Frotis Positivo'!$J$1,rptDeteccionMensual!$E$7:$E$9914,'SR con Frotis Positivo'!$G458)</f>
        <v>0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9">
        <f>SUMIFS(rptDeteccionMensual!$X$7:$X$9914,rptDeteccionMensual!$L$7:$L$9914,'SR con Frotis Positivo'!$J$1,rptDeteccionMensual!$E$7:$E$9914,'SR con Frotis Positivo'!$G458)</f>
        <v>0</v>
      </c>
      <c r="V458" s="62">
        <f t="shared" si="24"/>
        <v>1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2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0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9">
        <f>SUMIFS(rptDeteccionMensual!$X$7:$X$9914,rptDeteccionMensual!$L$7:$L$9914,'SR con Frotis Positivo'!$J$1,rptDeteccionMensual!$E$7:$E$9914,'SR con Frotis Positivo'!$G459)</f>
        <v>0</v>
      </c>
      <c r="V459" s="62">
        <f t="shared" si="24"/>
        <v>2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2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9">
        <f>SUMIFS(rptDeteccionMensual!$X$7:$X$9914,rptDeteccionMensual!$L$7:$L$9914,'SR con Frotis Positivo'!$J$1,rptDeteccionMensual!$E$7:$E$9914,'SR con Frotis Positivo'!$G460)</f>
        <v>0</v>
      </c>
      <c r="V460" s="62">
        <f t="shared" si="24"/>
        <v>1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2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9">
        <f>SUMIFS(rptDeteccionMensual!$X$7:$X$9914,rptDeteccionMensual!$L$7:$L$9914,'SR con Frotis Positivo'!$J$1,rptDeteccionMensual!$E$7:$E$9914,'SR con Frotis Positivo'!$G461)</f>
        <v>0</v>
      </c>
      <c r="V461" s="62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2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0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9">
        <f>SUMIFS(rptDeteccionMensual!$X$7:$X$9914,rptDeteccionMensual!$L$7:$L$9914,'SR con Frotis Positivo'!$J$1,rptDeteccionMensual!$E$7:$E$9914,'SR con Frotis Positivo'!$G462)</f>
        <v>0</v>
      </c>
      <c r="V462" s="62">
        <f t="shared" si="24"/>
        <v>2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2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9">
        <f>SUMIFS(rptDeteccionMensual!$X$7:$X$9914,rptDeteccionMensual!$L$7:$L$9914,'SR con Frotis Positivo'!$J$1,rptDeteccionMensual!$E$7:$E$9914,'SR con Frotis Positivo'!$G463)</f>
        <v>0</v>
      </c>
      <c r="V463" s="62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2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9">
        <f>SUMIFS(rptDeteccionMensual!$X$7:$X$9914,rptDeteccionMensual!$L$7:$L$9914,'SR con Frotis Positivo'!$J$1,rptDeteccionMensual!$E$7:$E$9914,'SR con Frotis Positivo'!$G464)</f>
        <v>0</v>
      </c>
      <c r="V464" s="62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2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9">
        <f>SUMIFS(rptDeteccionMensual!$X$7:$X$9914,rptDeteccionMensual!$L$7:$L$9914,'SR con Frotis Positivo'!$J$1,rptDeteccionMensual!$E$7:$E$9914,'SR con Frotis Positivo'!$G465)</f>
        <v>0</v>
      </c>
      <c r="V465" s="62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2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9">
        <f>SUMIFS(rptDeteccionMensual!$X$7:$X$9914,rptDeteccionMensual!$L$7:$L$9914,'SR con Frotis Positivo'!$J$1,rptDeteccionMensual!$E$7:$E$9914,'SR con Frotis Positivo'!$G466)</f>
        <v>0</v>
      </c>
      <c r="V466" s="62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2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9">
        <f>SUMIFS(rptDeteccionMensual!$X$7:$X$9914,rptDeteccionMensual!$L$7:$L$9914,'SR con Frotis Positivo'!$J$1,rptDeteccionMensual!$E$7:$E$9914,'SR con Frotis Positivo'!$G467)</f>
        <v>0</v>
      </c>
      <c r="V467" s="62">
        <f t="shared" si="24"/>
        <v>1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2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9">
        <f>SUMIFS(rptDeteccionMensual!$X$7:$X$9914,rptDeteccionMensual!$L$7:$L$9914,'SR con Frotis Positivo'!$J$1,rptDeteccionMensual!$E$7:$E$9914,'SR con Frotis Positivo'!$G468)</f>
        <v>0</v>
      </c>
      <c r="V468" s="62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2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9">
        <f>SUMIFS(rptDeteccionMensual!$X$7:$X$9914,rptDeteccionMensual!$L$7:$L$9914,'SR con Frotis Positivo'!$J$1,rptDeteccionMensual!$E$7:$E$9914,'SR con Frotis Positivo'!$G469)</f>
        <v>0</v>
      </c>
      <c r="V469" s="62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2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9">
        <f>SUMIFS(rptDeteccionMensual!$X$7:$X$9914,rptDeteccionMensual!$L$7:$L$9914,'SR con Frotis Positivo'!$J$1,rptDeteccionMensual!$E$7:$E$9914,'SR con Frotis Positivo'!$G470)</f>
        <v>0</v>
      </c>
      <c r="V470" s="62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2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9">
        <f>SUMIFS(rptDeteccionMensual!$X$7:$X$9914,rptDeteccionMensual!$L$7:$L$9914,'SR con Frotis Positivo'!$J$1,rptDeteccionMensual!$E$7:$E$9914,'SR con Frotis Positivo'!$G471)</f>
        <v>0</v>
      </c>
      <c r="V471" s="62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2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9">
        <f>SUMIFS(rptDeteccionMensual!$X$7:$X$9914,rptDeteccionMensual!$L$7:$L$9914,'SR con Frotis Positivo'!$J$1,rptDeteccionMensual!$E$7:$E$9914,'SR con Frotis Positivo'!$G472)</f>
        <v>0</v>
      </c>
      <c r="V472" s="62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2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9">
        <f>SUMIFS(rptDeteccionMensual!$X$7:$X$9914,rptDeteccionMensual!$L$7:$L$9914,'SR con Frotis Positivo'!$J$1,rptDeteccionMensual!$E$7:$E$9914,'SR con Frotis Positivo'!$G473)</f>
        <v>0</v>
      </c>
      <c r="V473" s="62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2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9">
        <f>SUMIFS(rptDeteccionMensual!$X$7:$X$9914,rptDeteccionMensual!$L$7:$L$9914,'SR con Frotis Positivo'!$J$1,rptDeteccionMensual!$E$7:$E$9914,'SR con Frotis Positivo'!$G474)</f>
        <v>0</v>
      </c>
      <c r="V474" s="62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2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9">
        <f>SUMIFS(rptDeteccionMensual!$X$7:$X$9914,rptDeteccionMensual!$L$7:$L$9914,'SR con Frotis Positivo'!$J$1,rptDeteccionMensual!$E$7:$E$9914,'SR con Frotis Positivo'!$G475)</f>
        <v>0</v>
      </c>
      <c r="V475" s="62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2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9">
        <f>SUMIFS(rptDeteccionMensual!$X$7:$X$9914,rptDeteccionMensual!$L$7:$L$9914,'SR con Frotis Positivo'!$J$1,rptDeteccionMensual!$E$7:$E$9914,'SR con Frotis Positivo'!$G476)</f>
        <v>0</v>
      </c>
      <c r="V476" s="62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2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9">
        <f>SUMIFS(rptDeteccionMensual!$X$7:$X$9914,rptDeteccionMensual!$L$7:$L$9914,'SR con Frotis Positivo'!$J$1,rptDeteccionMensual!$E$7:$E$9914,'SR con Frotis Positivo'!$G477)</f>
        <v>0</v>
      </c>
      <c r="V477" s="62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2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9">
        <f>SUMIFS(rptDeteccionMensual!$X$7:$X$9914,rptDeteccionMensual!$L$7:$L$9914,'SR con Frotis Positivo'!$J$1,rptDeteccionMensual!$E$7:$E$9914,'SR con Frotis Positivo'!$G478)</f>
        <v>0</v>
      </c>
      <c r="V478" s="62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2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9">
        <f>SUMIFS(rptDeteccionMensual!$X$7:$X$9914,rptDeteccionMensual!$L$7:$L$9914,'SR con Frotis Positivo'!$J$1,rptDeteccionMensual!$E$7:$E$9914,'SR con Frotis Positivo'!$G479)</f>
        <v>0</v>
      </c>
      <c r="V479" s="62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2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9">
        <f>SUMIFS(rptDeteccionMensual!$X$7:$X$9914,rptDeteccionMensual!$L$7:$L$9914,'SR con Frotis Positivo'!$J$1,rptDeteccionMensual!$E$7:$E$9914,'SR con Frotis Positivo'!$G480)</f>
        <v>0</v>
      </c>
      <c r="V480" s="62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2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9">
        <f>SUMIFS(rptDeteccionMensual!$X$7:$X$9914,rptDeteccionMensual!$L$7:$L$9914,'SR con Frotis Positivo'!$J$1,rptDeteccionMensual!$E$7:$E$9914,'SR con Frotis Positivo'!$G481)</f>
        <v>0</v>
      </c>
      <c r="V481" s="62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2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9">
        <f>SUMIFS(rptDeteccionMensual!$X$7:$X$9914,rptDeteccionMensual!$L$7:$L$9914,'SR con Frotis Positivo'!$J$1,rptDeteccionMensual!$E$7:$E$9914,'SR con Frotis Positivo'!$G482)</f>
        <v>0</v>
      </c>
      <c r="V482" s="62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2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9">
        <f>SUMIFS(rptDeteccionMensual!$X$7:$X$9914,rptDeteccionMensual!$L$7:$L$9914,'SR con Frotis Positivo'!$J$1,rptDeteccionMensual!$E$7:$E$9914,'SR con Frotis Positivo'!$G483)</f>
        <v>0</v>
      </c>
      <c r="V483" s="62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2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235</v>
      </c>
      <c r="C484" s="48" t="s">
        <v>773</v>
      </c>
      <c r="D484" s="46" t="s">
        <v>764</v>
      </c>
      <c r="E484" s="47" t="s">
        <v>31</v>
      </c>
      <c r="F484" s="47" t="s">
        <v>233</v>
      </c>
      <c r="G484" s="49">
        <v>7447</v>
      </c>
      <c r="H484" s="50" t="s">
        <v>772</v>
      </c>
      <c r="I484" s="47" t="s">
        <v>769</v>
      </c>
      <c r="J484" s="51">
        <f>SUMIFS(rptDeteccionMensual!$M$7:$M$9914,rptDeteccionMensual!$L$7:$L$9914,'SR con Frotis Positivo'!$J$1,rptDeteccionMensual!$E$7:$E$9914,'SR con Frotis Positivo'!$G484)</f>
        <v>0</v>
      </c>
      <c r="K484" s="52">
        <f>SUMIFS(rptDeteccionMensual!$N$7:$N$9914,rptDeteccionMensual!$L$7:$L$9914,'SR con Frotis Positivo'!$J$1,rptDeteccionMensual!$E$7:$E$9914,'SR con Frotis Positivo'!$G484)</f>
        <v>0</v>
      </c>
      <c r="L484" s="52">
        <f>SUMIFS(rptDeteccionMensual!$O$7:$O$9914,rptDeteccionMensual!$L$7:$L$9914,'SR con Frotis Positivo'!$J$1,rptDeteccionMensual!$E$7:$E$9914,'SR con Frotis Positivo'!$G484)</f>
        <v>0</v>
      </c>
      <c r="M484" s="52">
        <f>SUMIFS(rptDeteccionMensual!$P$7:$P$9914,rptDeteccionMensual!$L$7:$L$9914,'SR con Frotis Positivo'!$J$1,rptDeteccionMensual!$E$7:$E$9914,'SR con Frotis Positivo'!$G484)</f>
        <v>0</v>
      </c>
      <c r="N484" s="52">
        <f>SUMIFS(rptDeteccionMensual!$Q$7:$Q$9914,rptDeteccionMensual!$L$7:$L$9914,'SR con Frotis Positivo'!$J$1,rptDeteccionMensual!$E$7:$E$9914,'SR con Frotis Positivo'!$G484)</f>
        <v>0</v>
      </c>
      <c r="O484" s="52">
        <f>SUMIFS(rptDeteccionMensual!$R$7:$R$9914,rptDeteccionMensual!$L$7:$L$9914,'SR con Frotis Positivo'!$J$1,rptDeteccionMensual!$E$7:$E$9914,'SR con Frotis Positivo'!$G484)</f>
        <v>0</v>
      </c>
      <c r="P484" s="52">
        <f>SUMIFS(rptDeteccionMensual!$S$7:$S$9914,rptDeteccionMensual!$L$7:$L$9914,'SR con Frotis Positivo'!$J$1,rptDeteccionMensual!$E$7:$E$9914,'SR con Frotis Positivo'!$G484)</f>
        <v>0</v>
      </c>
      <c r="Q484" s="52">
        <f>SUMIFS(rptDeteccionMensual!$T$7:$T$9914,rptDeteccionMensual!$L$7:$L$9914,'SR con Frotis Positivo'!$J$1,rptDeteccionMensual!$E$7:$E$9914,'SR con Frotis Positivo'!$G484)</f>
        <v>0</v>
      </c>
      <c r="R484" s="52">
        <f>SUMIFS(rptDeteccionMensual!$U$7:$U$9914,rptDeteccionMensual!$L$7:$L$9914,'SR con Frotis Positivo'!$J$1,rptDeteccionMensual!$E$7:$E$9914,'SR con Frotis Positivo'!$G484)</f>
        <v>0</v>
      </c>
      <c r="S484" s="52">
        <f>SUMIFS(rptDeteccionMensual!$V$7:$V$9914,rptDeteccionMensual!$L$7:$L$9914,'SR con Frotis Positivo'!$J$1,rptDeteccionMensual!$E$7:$E$9914,'SR con Frotis Positivo'!$G484)</f>
        <v>0</v>
      </c>
      <c r="T484" s="52">
        <f>SUMIFS(rptDeteccionMensual!$W$7:$W$9914,rptDeteccionMensual!$L$7:$L$9914,'SR con Frotis Positivo'!$J$1,rptDeteccionMensual!$E$7:$E$9914,'SR con Frotis Positivo'!$G484)</f>
        <v>0</v>
      </c>
      <c r="U484" s="60">
        <f>SUMIFS(rptDeteccionMensual!$X$7:$X$9914,rptDeteccionMensual!$L$7:$L$9914,'SR con Frotis Positivo'!$J$1,rptDeteccionMensual!$E$7:$E$9914,'SR con Frotis Positivo'!$G484)</f>
        <v>0</v>
      </c>
      <c r="V484" s="63">
        <f t="shared" si="24"/>
        <v>0</v>
      </c>
      <c r="W484" s="52">
        <f>SUMIFS(rptDeteccionMensual!$M$7:$M$9914,rptDeteccionMensual!$L$7:$L$9914,'SR con Frotis Positivo'!$W$1,rptDeteccionMensual!$E$7:$E$9914,'SR con Frotis Positivo'!$G484)</f>
        <v>0</v>
      </c>
      <c r="X484" s="52">
        <f>SUMIFS(rptDeteccionMensual!$N$7:$N$9914,rptDeteccionMensual!$L$7:$L$9914,'SR con Frotis Positivo'!$W$1,rptDeteccionMensual!$E$7:$E$9914,'SR con Frotis Positivo'!$G484)</f>
        <v>0</v>
      </c>
      <c r="Y484" s="52">
        <f>SUMIFS(rptDeteccionMensual!$O$7:$O$9914,rptDeteccionMensual!$L$7:$L$9914,'SR con Frotis Positivo'!$W$1,rptDeteccionMensual!$E$7:$E$9914,'SR con Frotis Positivo'!$G484)</f>
        <v>0</v>
      </c>
      <c r="Z484" s="52">
        <f>SUMIFS(rptDeteccionMensual!$P$7:$P$9914,rptDeteccionMensual!$L$7:$L$9914,'SR con Frotis Positivo'!$W$1,rptDeteccionMensual!$E$7:$E$9914,'SR con Frotis Positivo'!$G484)</f>
        <v>0</v>
      </c>
      <c r="AA484" s="52">
        <f>SUMIFS(rptDeteccionMensual!$Q$7:$Q$9914,rptDeteccionMensual!$L$7:$L$9914,'SR con Frotis Positivo'!$W$1,rptDeteccionMensual!$E$7:$E$9914,'SR con Frotis Positivo'!$G484)</f>
        <v>0</v>
      </c>
      <c r="AB484" s="52">
        <f>SUMIFS(rptDeteccionMensual!$R$7:$R$9914,rptDeteccionMensual!$L$7:$L$9914,'SR con Frotis Positivo'!$W$1,rptDeteccionMensual!$E$7:$E$9914,'SR con Frotis Positivo'!$G484)</f>
        <v>0</v>
      </c>
      <c r="AC484" s="52">
        <f>SUMIFS(rptDeteccionMensual!$S$7:$S$9914,rptDeteccionMensual!$L$7:$L$9914,'SR con Frotis Positivo'!$W$1,rptDeteccionMensual!$E$7:$E$9914,'SR con Frotis Positivo'!$G484)</f>
        <v>0</v>
      </c>
      <c r="AD484" s="52">
        <f>SUMIFS(rptDeteccionMensual!$T$7:$T$9914,rptDeteccionMensual!$L$7:$L$9914,'SR con Frotis Positivo'!$W$1,rptDeteccionMensual!$E$7:$E$9914,'SR con Frotis Positivo'!$G484)</f>
        <v>0</v>
      </c>
      <c r="AE484" s="52">
        <f>SUMIFS(rptDeteccionMensual!$U$7:$U$9914,rptDeteccionMensual!$L$7:$L$9914,'SR con Frotis Positivo'!$W$1,rptDeteccionMensual!$E$7:$E$9914,'SR con Frotis Positivo'!$G484)</f>
        <v>0</v>
      </c>
      <c r="AF484" s="52">
        <f>SUMIFS(rptDeteccionMensual!$V$7:$V$9914,rptDeteccionMensual!$L$7:$L$9914,'SR con Frotis Positivo'!$W$1,rptDeteccionMensual!$E$7:$E$9914,'SR con Frotis Positivo'!$G484)</f>
        <v>0</v>
      </c>
      <c r="AG484" s="52">
        <f>SUMIFS(rptDeteccionMensual!$W$7:$W$9914,rptDeteccionMensual!$L$7:$L$9914,'SR con Frotis Positivo'!W$1,rptDeteccionMensual!$E$7:$E$9914,'SR con Frotis Positivo'!$G484)</f>
        <v>0</v>
      </c>
      <c r="AH484" s="52">
        <f>SUMIFS(rptDeteccionMensual!$X$7:$X$9914,rptDeteccionMensual!$L$7:$L$9914,'SR con Frotis Positivo'!$W$1,rptDeteccionMensual!$E$7:$E$9914,'SR con Frotis Positivo'!$G484)</f>
        <v>0</v>
      </c>
      <c r="AI484" s="63">
        <f t="shared" si="25"/>
        <v>0</v>
      </c>
      <c r="AJ484" s="53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4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5:AJ484">
    <cfRule type="cellIs" dxfId="5" priority="5" operator="greaterThanOrEqual">
      <formula>3</formula>
    </cfRule>
    <cfRule type="cellIs" dxfId="4" priority="6" operator="between">
      <formula>2</formula>
      <formula>2.99</formula>
    </cfRule>
    <cfRule type="cellIs" dxfId="3" priority="7" operator="lessThan">
      <formula>2</formula>
    </cfRule>
  </conditionalFormatting>
  <conditionalFormatting sqref="AJ2">
    <cfRule type="iconSet" priority="1">
      <iconSet iconSet="3Symbols">
        <cfvo type="percent" val="0"/>
        <cfvo type="num" val="1" gte="0"/>
        <cfvo type="num" val="3"/>
      </iconSet>
    </cfRule>
    <cfRule type="cellIs" dxfId="2" priority="2" operator="greaterThan">
      <formula>2</formula>
    </cfRule>
    <cfRule type="cellIs" dxfId="1" priority="3" operator="equal">
      <formula>2</formula>
    </cfRule>
    <cfRule type="cellIs" dxfId="0" priority="4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José Pinedo</cp:lastModifiedBy>
  <dcterms:created xsi:type="dcterms:W3CDTF">2021-08-19T18:37:41Z</dcterms:created>
  <dcterms:modified xsi:type="dcterms:W3CDTF">2025-03-05T13:52:26Z</dcterms:modified>
</cp:coreProperties>
</file>